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hamoussou\Downloads\"/>
    </mc:Choice>
  </mc:AlternateContent>
  <bookViews>
    <workbookView xWindow="0" yWindow="0" windowWidth="28800" windowHeight="11700" tabRatio="950"/>
  </bookViews>
  <sheets>
    <sheet name="Versailles" sheetId="18" r:id="rId1"/>
    <sheet name="Feuil5" sheetId="23" state="hidden" r:id="rId2"/>
    <sheet name="Feuil4" sheetId="22" state="hidden" r:id="rId3"/>
    <sheet name="Feuil3" sheetId="21" state="hidden" r:id="rId4"/>
    <sheet name="Feuil1" sheetId="19" state="hidden" r:id="rId5"/>
    <sheet name="Feuil2" sheetId="20" state="hidden" r:id="rId6"/>
  </sheets>
  <definedNames>
    <definedName name="_xlnm._FilterDatabase" localSheetId="2" hidden="1">Feuil4!$G$1:$G$67</definedName>
    <definedName name="_xlnm._FilterDatabase" localSheetId="0" hidden="1">Versailles!$A$1:$N$74</definedName>
  </definedNames>
  <calcPr calcId="162913"/>
</workbook>
</file>

<file path=xl/calcChain.xml><?xml version="1.0" encoding="utf-8"?>
<calcChain xmlns="http://schemas.openxmlformats.org/spreadsheetml/2006/main">
  <c r="L30" i="18" l="1"/>
  <c r="L31" i="18"/>
  <c r="L40" i="18"/>
  <c r="L41" i="18"/>
  <c r="L42" i="18"/>
  <c r="L43" i="18"/>
  <c r="L44" i="18"/>
  <c r="L49" i="18"/>
  <c r="L50" i="18"/>
  <c r="L51" i="18"/>
  <c r="L46" i="18"/>
  <c r="L47" i="18"/>
  <c r="L48" i="18"/>
  <c r="L56" i="18"/>
  <c r="L32" i="18"/>
  <c r="L66" i="18"/>
  <c r="L67" i="18"/>
  <c r="L33" i="18"/>
  <c r="L68" i="18"/>
  <c r="L69" i="18"/>
  <c r="L70" i="18"/>
  <c r="L58" i="18"/>
  <c r="L59" i="18"/>
  <c r="L60" i="18"/>
  <c r="L61" i="18"/>
  <c r="L62" i="18"/>
  <c r="L63" i="18"/>
  <c r="L64" i="18"/>
  <c r="L29" i="18"/>
  <c r="G44" i="22" s="1"/>
  <c r="G39" i="22" l="1"/>
  <c r="G43" i="22"/>
  <c r="G23" i="22"/>
  <c r="G34" i="22"/>
  <c r="G19" i="22"/>
  <c r="G31" i="22"/>
  <c r="G21" i="22"/>
  <c r="G22" i="22"/>
  <c r="G20" i="22"/>
  <c r="G35" i="22"/>
  <c r="G48" i="22"/>
  <c r="G33" i="22"/>
  <c r="G26" i="22"/>
  <c r="G36" i="22"/>
  <c r="G32" i="22"/>
  <c r="G4" i="22"/>
  <c r="G3" i="22"/>
  <c r="G45" i="22"/>
  <c r="G5" i="22"/>
  <c r="G8" i="22"/>
  <c r="G9" i="22"/>
  <c r="G15" i="22"/>
  <c r="G7" i="22"/>
  <c r="G16" i="22"/>
  <c r="G17" i="22"/>
  <c r="G12" i="22"/>
  <c r="G14" i="22"/>
  <c r="G13" i="22"/>
  <c r="G28" i="22"/>
  <c r="G38" i="22"/>
  <c r="G29" i="22"/>
  <c r="G37" i="22"/>
  <c r="G6" i="22"/>
  <c r="G30" i="22"/>
  <c r="G46" i="22"/>
  <c r="G47" i="22"/>
  <c r="G10" i="22"/>
  <c r="G24" i="22"/>
  <c r="G40" i="22"/>
  <c r="G42" i="22"/>
  <c r="G25" i="22"/>
  <c r="G41" i="22"/>
  <c r="G18" i="22"/>
  <c r="G11" i="22"/>
  <c r="G27" i="22"/>
  <c r="C2" i="19"/>
  <c r="C1" i="19"/>
  <c r="C27" i="19"/>
  <c r="C26" i="19"/>
  <c r="C9" i="19"/>
  <c r="C40" i="19"/>
  <c r="C22" i="19"/>
  <c r="C33" i="19"/>
  <c r="C17" i="19"/>
  <c r="C16" i="19"/>
  <c r="C8" i="19"/>
  <c r="C31" i="19"/>
  <c r="C15" i="19"/>
  <c r="C39" i="19"/>
  <c r="C32" i="19"/>
  <c r="C30" i="19"/>
  <c r="C14" i="19"/>
  <c r="C7" i="19"/>
  <c r="C29" i="19"/>
  <c r="C13" i="19"/>
  <c r="C28" i="19"/>
  <c r="C12" i="19"/>
  <c r="C11" i="19"/>
  <c r="C10" i="19"/>
  <c r="C24" i="19"/>
  <c r="C6" i="19"/>
  <c r="C37" i="19"/>
  <c r="C21" i="19"/>
  <c r="C5" i="19"/>
  <c r="C36" i="19"/>
  <c r="C20" i="19"/>
  <c r="C4" i="19"/>
  <c r="C25" i="19"/>
  <c r="C23" i="19"/>
  <c r="C35" i="19"/>
  <c r="C19" i="19"/>
  <c r="C3" i="19"/>
  <c r="C38" i="19"/>
  <c r="C34" i="19"/>
  <c r="C18" i="19"/>
</calcChain>
</file>

<file path=xl/sharedStrings.xml><?xml version="1.0" encoding="utf-8"?>
<sst xmlns="http://schemas.openxmlformats.org/spreadsheetml/2006/main" count="1271" uniqueCount="677">
  <si>
    <t>Adresse de facturation (à renseigner si différente de l'adresse livraison)</t>
  </si>
  <si>
    <t>Jours et horaires
 de réception</t>
  </si>
  <si>
    <t>Interlocuteur à joindre
 et fonction, pour la réception des marchandises</t>
  </si>
  <si>
    <t>N° de Téléphone</t>
  </si>
  <si>
    <t>N° de télécopie</t>
  </si>
  <si>
    <t>Courriel</t>
  </si>
  <si>
    <t>Nom de chaque point de livraison</t>
  </si>
  <si>
    <t>Adresse complète de livraison</t>
  </si>
  <si>
    <t>7h30 à 11h30</t>
  </si>
  <si>
    <t>7h30 à 11h00</t>
  </si>
  <si>
    <t>hocine.boudjemai@crous-versailles.fr</t>
  </si>
  <si>
    <t xml:space="preserve"> Restaurant" Le Parc "</t>
  </si>
  <si>
    <t>5 Avenue du Parc 95000 CERGY PONTOISE</t>
  </si>
  <si>
    <t xml:space="preserve">7h00 à 11h00 </t>
  </si>
  <si>
    <t>Stéphane Parrot                       Responsable Appro</t>
  </si>
  <si>
    <t>01  34 24 14 57</t>
  </si>
  <si>
    <t>Restaurant de Neuville</t>
  </si>
  <si>
    <t>1 rue d'eragny  95000 CERGY PONTOISE</t>
  </si>
  <si>
    <t xml:space="preserve"> 7h30 à 11h00</t>
  </si>
  <si>
    <t xml:space="preserve"> 01 34 25 73  22</t>
  </si>
  <si>
    <t>ali.boutaleb@crous-versailles.fr</t>
  </si>
  <si>
    <t>marko.milivojevic@crous-versailles.fr</t>
  </si>
  <si>
    <t>M. Franck Rouillard</t>
  </si>
  <si>
    <t>Restaurant et cafétéria"  Le Romero"</t>
  </si>
  <si>
    <t>Boulevard de l'Yerres  91000 - EVRY</t>
  </si>
  <si>
    <t>Mr VIAUD 
Responsable d'appro.</t>
  </si>
  <si>
    <t>01 60 78 02 42-06 03 08 60 12</t>
  </si>
  <si>
    <t>01 60 78 21 67</t>
  </si>
  <si>
    <t>christophe.viaud@crous-versailles.fr</t>
  </si>
  <si>
    <t xml:space="preserve"> Restaurant "Le Sablier"</t>
  </si>
  <si>
    <t>Boulevard des Coquibus - BP 47 91002 - EVRY Cedex</t>
  </si>
  <si>
    <t>7h00 à 10h30</t>
  </si>
  <si>
    <t>Véronique CRIQUET          Responsable d'approvisionnement</t>
  </si>
  <si>
    <t>01 60 77 58 90</t>
  </si>
  <si>
    <t>veronique.criquet@crous-versailles.fr</t>
  </si>
  <si>
    <t>Restaurant  le BOOMERANGde l'IUT de Brétigny</t>
  </si>
  <si>
    <t xml:space="preserve">Chemin de la Tuilerie 91220 - BRETIGNY sur orge
</t>
  </si>
  <si>
    <t>Heidi JARRY COLAS Chef de cusine</t>
  </si>
  <si>
    <t>01 60 84 16 56</t>
  </si>
  <si>
    <t>heidi.jarry@crous-versailles.fr</t>
  </si>
  <si>
    <t xml:space="preserve">2 rue Noetzlin 91190 Gif-sur-Yvette 
Plateau du Moulon </t>
  </si>
  <si>
    <t>7h00 à 10h00</t>
  </si>
  <si>
    <t>01.69.85.28.35</t>
  </si>
  <si>
    <t>?</t>
  </si>
  <si>
    <t>RU de Nanterre</t>
  </si>
  <si>
    <t>1, Allée de l'Université 
92001 - NANTERRE Cedex</t>
  </si>
  <si>
    <t xml:space="preserve"> 7h00 à 11h00</t>
  </si>
  <si>
    <t>Sebastien HUGHES Resp Approvisionnement</t>
  </si>
  <si>
    <t>01 47 21 63 64</t>
  </si>
  <si>
    <t>01 47 25 46 31</t>
  </si>
  <si>
    <t>hughes.sebastien@crous-versailles.fr</t>
  </si>
  <si>
    <t>Brasserie IUFM St Germain</t>
  </si>
  <si>
    <t>5 rue Pasteur
78100 SAINT-GERMAIN-EN-LAYE</t>
  </si>
  <si>
    <t>Agnès CAHOURS
Second de cuisine</t>
  </si>
  <si>
    <t>01 39 73 40 95</t>
  </si>
  <si>
    <t>agnes.cahours@crous-versailles.fr</t>
  </si>
  <si>
    <t>1, Chemin Desvallières 92410 - VILLE D'AVRAY</t>
  </si>
  <si>
    <t>01 40 97 48 66                01 40 97 48 92</t>
  </si>
  <si>
    <t>01 40 97  48 63</t>
  </si>
  <si>
    <t>mackenzy.dorval@crous-versailles.fr</t>
  </si>
  <si>
    <t>Centre de St Cloud 
11, Avenue Pozzo Di Borgo 92210 - SAINT CLOUD</t>
  </si>
  <si>
    <t>8h00 à 11h00</t>
  </si>
  <si>
    <t xml:space="preserve">01 40 97 98 80 </t>
  </si>
  <si>
    <t>01 47 93 20 68</t>
  </si>
  <si>
    <t>sophie.benard@crous-versailles.fr</t>
  </si>
  <si>
    <t>louis.hamon@crous-versailles.fr</t>
  </si>
  <si>
    <t xml:space="preserve"> Restaurant"Les Chênes"</t>
  </si>
  <si>
    <t>Université Les Chênes 33, Bd du Port 95000 CERGY PONTOISE CEDEX</t>
  </si>
  <si>
    <t>Mackenzy Dorval Resp Appro-Stéphane Parrot Resp Appro</t>
  </si>
  <si>
    <t>01 30 75 15 88 ou 0134256196</t>
  </si>
  <si>
    <t>01 34 24 00 74</t>
  </si>
  <si>
    <t xml:space="preserve"> Restaurant et cafétaria Saint Martin </t>
  </si>
  <si>
    <t xml:space="preserve">13, rue du Général Schmitz 95000 CERGY PONTOISE </t>
  </si>
  <si>
    <t>7h00 à 11h30</t>
  </si>
  <si>
    <t>Lequellec Dominique                      Responsable Appro</t>
  </si>
  <si>
    <t>01 34 25 28 02</t>
  </si>
  <si>
    <t>01 34 25 28 00</t>
  </si>
  <si>
    <t>dominique.lequellec@crous-versailles</t>
  </si>
  <si>
    <t>Bât. 406 Faculté des Sciences 91405 - ORSAY</t>
  </si>
  <si>
    <t xml:space="preserve"> 7h00 à 10h30</t>
  </si>
  <si>
    <t>01 69 15 71 59</t>
  </si>
  <si>
    <t>paulo.gomes@crous-versailles.fr</t>
  </si>
  <si>
    <t>de 7h00 à 9h00</t>
  </si>
  <si>
    <t xml:space="preserve"> Brasserie "La Palette"</t>
  </si>
  <si>
    <t>3, Rue de la Division Leclerc 78280 - GUYANCOURT</t>
  </si>
  <si>
    <t>7h30 à 10h30
sauf en juin et en septembre : 
9h00 à 11h30</t>
  </si>
  <si>
    <t>Laurent Schlama Resp Appro-Sidonie Susanna Second de ciuisine</t>
  </si>
  <si>
    <t>01 30 57 37 51</t>
  </si>
  <si>
    <t>01 30 57 92 71</t>
  </si>
  <si>
    <t>laurent.schlama@crous-versailles.fr</t>
  </si>
  <si>
    <t>M. Calmels</t>
  </si>
  <si>
    <t xml:space="preserve"> Restaurant  et cafétéria"Vauban"</t>
  </si>
  <si>
    <t>3, Boulevard d'Alembert 78280 - GUYANCOURT</t>
  </si>
  <si>
    <t>7h30 à 11h00
sauf en juin et en septembre : 
9h00 à 11h30</t>
  </si>
  <si>
    <t>Schlama laurent Responsable d'approvisionnement</t>
  </si>
  <si>
    <t>01 34 52 01 47</t>
  </si>
  <si>
    <t>01 34 52 08 07</t>
  </si>
  <si>
    <t>"La Coulée Verte"</t>
  </si>
  <si>
    <t>54 Boulevard Desgranges 92330 - SCEAUX</t>
  </si>
  <si>
    <t xml:space="preserve"> 8h30 à 10h30</t>
  </si>
  <si>
    <t>Romain Melteor- Responsable d'approvisionnement</t>
  </si>
  <si>
    <t>01 40 91 19 65</t>
  </si>
  <si>
    <t>01 40 91 19 62</t>
  </si>
  <si>
    <t>michel.skaroupka@crous-versailles.fr</t>
  </si>
  <si>
    <t xml:space="preserve">"Cafétéria de l'IUT de Sceaux" </t>
  </si>
  <si>
    <t>8, Avenue de Cauchy
92330 - SCEAUX</t>
  </si>
  <si>
    <t>8h30 à 10h30</t>
  </si>
  <si>
    <t>Mme Raky Ba Responsable d'approvisionnement</t>
  </si>
  <si>
    <t>01 40 91 24 30</t>
  </si>
  <si>
    <t>danica.krsteski@crous-versailles.fr</t>
  </si>
  <si>
    <t>RA HAUT BIEVRE</t>
  </si>
  <si>
    <t>8, Avenue de Cauchy 92330 - SCEAUX</t>
  </si>
  <si>
    <t>Murielle Grevet</t>
  </si>
  <si>
    <t>murielle.grevet@crous-versailles.fr</t>
  </si>
  <si>
    <t>Restaurant"Les aviateurs"</t>
  </si>
  <si>
    <t>10/12, Avenue de l'Europe 78140 VELIZY VILLACOUBLAY</t>
  </si>
  <si>
    <t xml:space="preserve">Schlama laurent Resp appro-Quidal Jocelyn                       Chef de cuisine </t>
  </si>
  <si>
    <t>01 39 46 39 90</t>
  </si>
  <si>
    <t>01 39 46 39 89</t>
  </si>
  <si>
    <t>Restaurant des "Etats Unis"</t>
  </si>
  <si>
    <t>45, Avenue des Etats Unis 78000 - VERSAILLES</t>
  </si>
  <si>
    <t>7h30 à 10h30</t>
  </si>
  <si>
    <t>Sophie Benard Resp Appro-Pozin Christophe Chef de cuisine</t>
  </si>
  <si>
    <t xml:space="preserve">01 39 50 10 04  </t>
  </si>
  <si>
    <t>RA VERSAILLES</t>
  </si>
  <si>
    <t>"7h30 à 11h00 sauf en juin et en septembre : 9h00 à 11h30"</t>
  </si>
  <si>
    <t>Sclama laurent Responsable d'approvisionnement</t>
  </si>
  <si>
    <t xml:space="preserve"> Cafétéria école d'architecture</t>
  </si>
  <si>
    <t>petites écuries du roi 5 avenue de Sceaux 78000 - VERSAILLES</t>
  </si>
  <si>
    <t>Sophie Benard Resp Appro-Buzon Jean-marie Second de cuisine</t>
  </si>
  <si>
    <t>01 30 21 76 38</t>
  </si>
  <si>
    <t>RU Lieu de Vie</t>
  </si>
  <si>
    <t>13 rue Joliot Curie - Plateau de Moulon</t>
  </si>
  <si>
    <t>6h30-11h</t>
  </si>
  <si>
    <t>01.69.15.35.31</t>
  </si>
  <si>
    <t>22, cours Pierre Vasseur-91120- Palaiseau</t>
  </si>
  <si>
    <t>7h30-11h</t>
  </si>
  <si>
    <t>06 34 59 09 63 / 01 69 15 37 30</t>
  </si>
  <si>
    <t>M. René BACHELARD</t>
  </si>
  <si>
    <t>RA SACLAY</t>
  </si>
  <si>
    <t>CREUZOT Thomas Resp Appro</t>
  </si>
  <si>
    <t>07 88 28 65 32</t>
  </si>
  <si>
    <t>thomas.creuzot@crous-versailles.fr</t>
  </si>
  <si>
    <t>E N S</t>
  </si>
  <si>
    <t>2, rue Yvette Cauchois- 91910 Gif-sur-Yvette</t>
  </si>
  <si>
    <t>CODE SERVICE 100202</t>
  </si>
  <si>
    <t>CODE SERVICE 100206</t>
  </si>
  <si>
    <t>CODE SERVICE 100204</t>
  </si>
  <si>
    <t>06 34 59 09 63</t>
  </si>
  <si>
    <t xml:space="preserve">Eiffel            </t>
  </si>
  <si>
    <t>Thomas Creuzot Resp Appro-Yann PAUSE                             Chef de cuisine</t>
  </si>
  <si>
    <t xml:space="preserve">M. alioune Diallo Resp Appro- Mme Baija Harmi </t>
  </si>
  <si>
    <t>"Les Cèdres d'Orsay" et "Le Tropical" et "l'amphi"</t>
  </si>
  <si>
    <t>Crous de Versailles
145 bis boulevard de la Reine
78000. Versailles</t>
  </si>
  <si>
    <t>Restaurant de l'IUT de Ville d'Avray</t>
  </si>
  <si>
    <t>Restaurant de l'IUT Saint-Cloud</t>
  </si>
  <si>
    <t>frederic.douet@crous-versailles.fr</t>
  </si>
  <si>
    <t>Frédéric Douet  Resp Appro- Alain Kouadio</t>
  </si>
  <si>
    <t>alioune.diallo@crous-versailles.fr</t>
  </si>
  <si>
    <t>Mackensy Dorval                                Responsable Appro</t>
  </si>
  <si>
    <t>Pascal Halbout  Responsable appro.- Yann PAUSE Chef de cuisine</t>
  </si>
  <si>
    <t>pascal.halbout@crous-versailles.fr</t>
  </si>
  <si>
    <t>stephane.parrot@crous-versailles.fr</t>
  </si>
  <si>
    <t>1, boulevard d'Alembert - 78280 Guyancourt</t>
  </si>
  <si>
    <t>Rue Blériot - ZAC du Cerf-volant - 78530 Buc</t>
  </si>
  <si>
    <t>1 rue du théatre - 78990 Elancourt</t>
  </si>
  <si>
    <t>HZC-Résidence Marguerite Yourcenar</t>
  </si>
  <si>
    <t>15 rue de andré Lalande - 91000 Evry</t>
  </si>
  <si>
    <t>4, allée Jean Rostand - 91006 Evry</t>
  </si>
  <si>
    <t>1, Impasse de la Prédecelle - 91025 Evry</t>
  </si>
  <si>
    <t>01.60.78.14.92</t>
  </si>
  <si>
    <t>1, rue Jules Vallès - 91025 Evry</t>
  </si>
  <si>
    <t>13, rue Joliot Curie - 91190 Gif-sur-Yvette</t>
  </si>
  <si>
    <t>Rue André Maginot - 91400 Orsay</t>
  </si>
  <si>
    <t>21 Rue André Maginot - 91400 Orsay</t>
  </si>
  <si>
    <t>Bâtiment 231-232-233 - 91440 Bures-sur-Yvette</t>
  </si>
  <si>
    <t>14, rue du Docteur Collé - 91440 Bures-sur-Yvette</t>
  </si>
  <si>
    <t>15, rue le Bosquet - 91940 Les Ulis</t>
  </si>
  <si>
    <t>01.41.20.32.00</t>
  </si>
  <si>
    <t>8, allée de l'Université - 92001 Nanterre</t>
  </si>
  <si>
    <t>01.46.08.17.42</t>
  </si>
  <si>
    <t>Ilot B1 - ZAC Seguin rive de Seine - 92100 Boulogne-Billancourt</t>
  </si>
  <si>
    <t>55, Av. du Général de Gaulle - 92160 Antony</t>
  </si>
  <si>
    <t>HND-Résidence Louise Bourgeois</t>
  </si>
  <si>
    <t>3, rue de l'Annapurna - 92160 Antony</t>
  </si>
  <si>
    <t>2, avenue Pozzo Di Borgo - 92210 Saint-Cloud</t>
  </si>
  <si>
    <t>2, rue Abraham Lincoln - 92220 Bagneux</t>
  </si>
  <si>
    <t>15, rue des Saints-Sauveurs - 92260 Fontenay-aux-Roses</t>
  </si>
  <si>
    <t>27/31 rue des Lombarts - 92260 Fontenay-aux-Roses</t>
  </si>
  <si>
    <t>1, rue des Linandes mauves - 95000 Cergy</t>
  </si>
  <si>
    <t>HNE-Résidence Irène JOLIOT CURIE</t>
  </si>
  <si>
    <t>8 mail Gay Lussac - 95000 NEUVILLE-SUR-OISE</t>
  </si>
  <si>
    <t>7, les Chênes d'Or - 95014 Cergy</t>
  </si>
  <si>
    <t>Quartier La Croix Saint-Sylvère - 95014 Cergy</t>
  </si>
  <si>
    <t>Restaurant</t>
  </si>
  <si>
    <t>Résidence</t>
  </si>
  <si>
    <t>Directeur</t>
  </si>
  <si>
    <t>Type Unité de Gestion</t>
  </si>
  <si>
    <t>HAN</t>
  </si>
  <si>
    <t>Residence-ZAY ANTONY</t>
  </si>
  <si>
    <t>HND</t>
  </si>
  <si>
    <t>Residence-BOURGEOIS ANTONY</t>
  </si>
  <si>
    <t>HCM</t>
  </si>
  <si>
    <t>Residence-FAYOT CHATENAY</t>
  </si>
  <si>
    <t>HLR</t>
  </si>
  <si>
    <t>Résidence-CHARLOTTE PERRIAND</t>
  </si>
  <si>
    <t>HBA</t>
  </si>
  <si>
    <t>Residence-BAGNEUX</t>
  </si>
  <si>
    <t>HFR</t>
  </si>
  <si>
    <t>Residence-DE GOUGES FONTENAY</t>
  </si>
  <si>
    <t>HFO</t>
  </si>
  <si>
    <t>Residence-ST SAUVEURS FONTENAY</t>
  </si>
  <si>
    <t>HCO</t>
  </si>
  <si>
    <t>Residence-CHENES D'OR CERGY</t>
  </si>
  <si>
    <t>HNE</t>
  </si>
  <si>
    <t>Residence-JOLIOT CURIE NEUVILLE</t>
  </si>
  <si>
    <t>HCR</t>
  </si>
  <si>
    <t>Residence-LA CROIS CERGY</t>
  </si>
  <si>
    <t>HCS</t>
  </si>
  <si>
    <t>Residence-LES CHATEAUX CERGY</t>
  </si>
  <si>
    <t>HLX</t>
  </si>
  <si>
    <t>Residence-LINANDES EXT CERGY</t>
  </si>
  <si>
    <t>HLI</t>
  </si>
  <si>
    <t>Residence-LINANDES MAUVES CERGY</t>
  </si>
  <si>
    <t>HSQ</t>
  </si>
  <si>
    <t>Residence-SQUARE CERGY</t>
  </si>
  <si>
    <t>HAU</t>
  </si>
  <si>
    <t>Residence-AUNETTES EVRY</t>
  </si>
  <si>
    <t>HDR</t>
  </si>
  <si>
    <t>Residence-DRAGUEUR EVRY</t>
  </si>
  <si>
    <t>HBX</t>
  </si>
  <si>
    <t>Residence-EXTENSION EVRY</t>
  </si>
  <si>
    <t>HBO</t>
  </si>
  <si>
    <t>Residence-TRISTAN EVRY</t>
  </si>
  <si>
    <t>HZC</t>
  </si>
  <si>
    <t>Residence-YOURCENAR EVRY</t>
  </si>
  <si>
    <t>HCL</t>
  </si>
  <si>
    <t>Residence-CLICHY</t>
  </si>
  <si>
    <t>HNA</t>
  </si>
  <si>
    <t>Residence-NANTERRE</t>
  </si>
  <si>
    <t>HML</t>
  </si>
  <si>
    <t>Residence-Emilie du Chatelet Gilsur Yvette</t>
  </si>
  <si>
    <t>HJO</t>
  </si>
  <si>
    <t>Residence-Jean d'Ormesson</t>
  </si>
  <si>
    <t>HGS</t>
  </si>
  <si>
    <t>Residence-George Sand</t>
  </si>
  <si>
    <t>HPH</t>
  </si>
  <si>
    <t>Residence-Eileen Gray</t>
  </si>
  <si>
    <t>HCC</t>
  </si>
  <si>
    <t>Residence-AURIOL VIROFLAY</t>
  </si>
  <si>
    <t>HBC</t>
  </si>
  <si>
    <t>Residence-BOLLAND BUC</t>
  </si>
  <si>
    <t>HDN</t>
  </si>
  <si>
    <t>Residence-CASSIN ELANCOURT</t>
  </si>
  <si>
    <t>HVE</t>
  </si>
  <si>
    <t>Residence-DE ROMILLY VERSAILLES</t>
  </si>
  <si>
    <t>HVF</t>
  </si>
  <si>
    <t>Residence-LA FRESQUE VERSAILLES</t>
  </si>
  <si>
    <t>HEL</t>
  </si>
  <si>
    <t>Residence-LAMARK ELANCOURT</t>
  </si>
  <si>
    <t>HVA</t>
  </si>
  <si>
    <t>Residence-VAUBAN GUYANCOURT</t>
  </si>
  <si>
    <t>HSC</t>
  </si>
  <si>
    <t>Residence-VIEUX POZZO ST CLOUD</t>
  </si>
  <si>
    <t>HBB</t>
  </si>
  <si>
    <t>Residence-WEIL BOULOGNE</t>
  </si>
  <si>
    <t>H71</t>
  </si>
  <si>
    <t>Residence-SAINT CLOUD 71</t>
  </si>
  <si>
    <t>HUL</t>
  </si>
  <si>
    <t>Residence-BOSQUET LES ULIS</t>
  </si>
  <si>
    <t>HFM</t>
  </si>
  <si>
    <t>Residence-FLEMING ORSAY</t>
  </si>
  <si>
    <t>HIL</t>
  </si>
  <si>
    <t>Residence-L'ILE BURES</t>
  </si>
  <si>
    <t>HBU</t>
  </si>
  <si>
    <t>Residence-LES RIVES BURES</t>
  </si>
  <si>
    <t>HPA</t>
  </si>
  <si>
    <t>Residence-PACATERIE ORSAY</t>
  </si>
  <si>
    <t>71 rue Villeneuve 92110 Clichy</t>
  </si>
  <si>
    <t>01 55 46 09 01</t>
  </si>
  <si>
    <t>HJO-Residence-Jean d'Ormesson</t>
  </si>
  <si>
    <t>20 cours Pierre Vasseur 91120 Palaiseau</t>
  </si>
  <si>
    <t>01.69.15.38.30 / 06.22.85.59.45</t>
  </si>
  <si>
    <t>HGS-Residence-George Sand</t>
  </si>
  <si>
    <t>Rue Francis Perrin, 91192 Gif-sur-Yvette</t>
  </si>
  <si>
    <t>HPH- Residence-Eileen Gray</t>
  </si>
  <si>
    <t>1 rue d'Arsonval, 91400 Orsay</t>
  </si>
  <si>
    <t>HCC-Residence-AURIOL VIROFLAY</t>
  </si>
  <si>
    <t>64 avenue Gaston Boissier 78220 Viroflay</t>
  </si>
  <si>
    <t>01 80 73 04 00</t>
  </si>
  <si>
    <t>HDN-Residence-CASSIN ELANCOURT</t>
  </si>
  <si>
    <t>4 place Pierre Mendès France - 78990 Élancourt.</t>
  </si>
  <si>
    <t>HVE-Residence-DE ROMILLY VERSAILLES</t>
  </si>
  <si>
    <t>52 bis avenue de Villeneuve l'Etang 78000 Versailles</t>
  </si>
  <si>
    <t>HVF-Residence-LA FRESQUE VERSAILLES</t>
  </si>
  <si>
    <t>10 rue Edmé Bouchardon 78000 Versailles</t>
  </si>
  <si>
    <t>HLR-Résidence-CHARLOTTE PERRIAND</t>
  </si>
  <si>
    <t>33 avenue Gallieni 92160 Antony</t>
  </si>
  <si>
    <t>residence.antony@crous-versailles.fr</t>
  </si>
  <si>
    <t>Code service (facturation sur CHORUS)</t>
  </si>
  <si>
    <t>Référence</t>
  </si>
  <si>
    <t>Désignation</t>
  </si>
  <si>
    <t>Enseigne</t>
  </si>
  <si>
    <t>Représentant</t>
  </si>
  <si>
    <t>Tél</t>
  </si>
  <si>
    <t>Fax</t>
  </si>
  <si>
    <t>Postal</t>
  </si>
  <si>
    <t>Ville</t>
  </si>
  <si>
    <t>Réf client</t>
  </si>
  <si>
    <t>Particularites</t>
  </si>
  <si>
    <t>SIRET</t>
  </si>
  <si>
    <t>CROUS DE VERSAILLES-HLX-Les Linandes 2</t>
  </si>
  <si>
    <t>CROUS</t>
  </si>
  <si>
    <t>DAUGERON</t>
  </si>
  <si>
    <t>01 30 32 72 90</t>
  </si>
  <si>
    <t>CERGY</t>
  </si>
  <si>
    <t>'18780008100486</t>
  </si>
  <si>
    <t>CROUS DE VERSAILLES-HNE-Residence Irène JOLIOT CURIE</t>
  </si>
  <si>
    <t>01 34 48 78 77</t>
  </si>
  <si>
    <t>NEUVILLE SUR OISE</t>
  </si>
  <si>
    <t>CROUS DE VERSAILLES-RCH-Brasserie Les ChEnes</t>
  </si>
  <si>
    <t>01 30 75 15 88</t>
  </si>
  <si>
    <t>CROUS DE VERSAILLES-RNE-Brasserie de Neuville</t>
  </si>
  <si>
    <t>01 34 25 69 43</t>
  </si>
  <si>
    <t>CROUS DE VERSAILLES-RNE-Restaurant de Neuville</t>
  </si>
  <si>
    <t>01 34 25 69 51</t>
  </si>
  <si>
    <t>CROUS DE VERSAILLES-RPA-Le Parc</t>
  </si>
  <si>
    <t>01 30 75 11 94</t>
  </si>
  <si>
    <t>CROUS DE VERSAILLES-HCO-Les ChEnes d'Or</t>
  </si>
  <si>
    <t>01 34 25 94 88</t>
  </si>
  <si>
    <t>CROUS DE VERSAILLES-HCR-La Croix Saint-Sylvère</t>
  </si>
  <si>
    <t>01 30 30 38 53</t>
  </si>
  <si>
    <t>CROUS DE VERSAILLES-HCS-Les Châteaux Saint-Sylvère</t>
  </si>
  <si>
    <t>CROUS DE VERSAILLES-RSM-CERGY - ST MARTIN</t>
  </si>
  <si>
    <t>01 34 25 28 01</t>
  </si>
  <si>
    <t>CERGY PONTOISE</t>
  </si>
  <si>
    <t>CROUS DE VERSAILLES-RAR-IUT ARGENTEUIL</t>
  </si>
  <si>
    <t>01 39 98 34 00</t>
  </si>
  <si>
    <t>ARGENTEUIL</t>
  </si>
  <si>
    <t>CROUS DE VERSAILLES-HSQ-Le Square</t>
  </si>
  <si>
    <t>01 30 31 93 41</t>
  </si>
  <si>
    <t>CODE CLIENTS DAUGERON</t>
  </si>
  <si>
    <t>M/ Alioune Diallo</t>
  </si>
  <si>
    <t>Frédéric Douet  Resp Appro</t>
  </si>
  <si>
    <t>Crous de Versailles
145 bis boulevard de la Reine
78000. Versailles
siret : 18780008100486</t>
  </si>
  <si>
    <t>Mis à jour le 03/11/2025</t>
  </si>
  <si>
    <t>Libellés des Services destinataires</t>
  </si>
  <si>
    <t>Code des
services</t>
  </si>
  <si>
    <t>Codes des unités de gestion</t>
  </si>
  <si>
    <t>Libellés des unités de gestion</t>
  </si>
  <si>
    <t>Directeur Unité de Gestion</t>
  </si>
  <si>
    <t>Courriel des correspondants 
pour les n° d'engagement</t>
  </si>
  <si>
    <t xml:space="preserve">POLE HEBERGEMENT BIEVRES             </t>
  </si>
  <si>
    <t>Résidence-ZAY ANTONY</t>
  </si>
  <si>
    <t>malika.reggad@crous-versailles.fr</t>
  </si>
  <si>
    <t>Résidence-BOURGEOIS ANTONY</t>
  </si>
  <si>
    <t>Résidence-FAYOT CHATENAY</t>
  </si>
  <si>
    <t>Résidence-BAGNEUX</t>
  </si>
  <si>
    <t>aziza.tali@crous-versailles.fr</t>
  </si>
  <si>
    <t>Résidence-DE GOUGES FONTENAY / Lombart</t>
  </si>
  <si>
    <t>Résidence-ST SAUVEURS FONTENAY</t>
  </si>
  <si>
    <t>HRV</t>
  </si>
  <si>
    <t>Résidence-ROSE VALLAND</t>
  </si>
  <si>
    <t>HPS</t>
  </si>
  <si>
    <t>Résidence-PIERRE SOULAGES</t>
  </si>
  <si>
    <t xml:space="preserve">POLE HEBERGEMENT CERGY                      </t>
  </si>
  <si>
    <t>Résidence-CHENES D'OR CERGY</t>
  </si>
  <si>
    <t>ALMEIDA Sandrine
sandrine.almeida@crous-versailles.fr</t>
  </si>
  <si>
    <t>m.moubitang-massara@crous-versailles.fr</t>
  </si>
  <si>
    <t>Résidence-JOLIOT CURIE NEUVILLE</t>
  </si>
  <si>
    <t>Résidence-LA CROIX CERGY</t>
  </si>
  <si>
    <t>Résidence-LES CHATEAUX CERGY</t>
  </si>
  <si>
    <t>Résidence-LINANDES EXT CERGY</t>
  </si>
  <si>
    <t>Résidence-LINANDES MAUVES CERGY</t>
  </si>
  <si>
    <t>Résidence-SQUARE CERGY</t>
  </si>
  <si>
    <t xml:space="preserve">POLE HEBERGEMENT EVRY                       </t>
  </si>
  <si>
    <t>Résidence-AUNETTES EVRY</t>
  </si>
  <si>
    <t>BARJON Sébastien
sebastien.barjon@crous-versailles.fr</t>
  </si>
  <si>
    <t>fanny.bazin-de-bezons@crous-versailles.fr</t>
  </si>
  <si>
    <t>Résidence-DRAGUEUR EVRY</t>
  </si>
  <si>
    <t>Résidence-EXTENSION EVRY</t>
  </si>
  <si>
    <t>Résidence-TRISTAN EVRY</t>
  </si>
  <si>
    <t>Résidence-YOURCENAR EVRY</t>
  </si>
  <si>
    <t>HBG</t>
  </si>
  <si>
    <t>Résidence-BOIS GUILLAUME EVRY</t>
  </si>
  <si>
    <t xml:space="preserve">POLE HEBERGEMENT NANTERRE                     </t>
  </si>
  <si>
    <t>Résidence-CLICHY</t>
  </si>
  <si>
    <t>christelle.remondiere@crous-versailles.fr</t>
  </si>
  <si>
    <t>Résidence-NANTERRE</t>
  </si>
  <si>
    <t>HFN</t>
  </si>
  <si>
    <t>Résidence- FRANGES NANTERRE</t>
  </si>
  <si>
    <t>POLE HEBERGEMENT SACLAY</t>
  </si>
  <si>
    <t>Résidence-Eileen Gray</t>
  </si>
  <si>
    <t>CARVALHO Elisabeth
elisabeth.carvalho@crous-versailles.fr</t>
  </si>
  <si>
    <t>benjamin.boulling@crous-versailles.fr
aminatou.paricaud@crous-versailles.fr</t>
  </si>
  <si>
    <t>Résidence-George Sand</t>
  </si>
  <si>
    <t>Résidence-Jean d'Ormesson</t>
  </si>
  <si>
    <t>Résidence-FLEMING ORSAY</t>
  </si>
  <si>
    <t>BOUYANFIF Mohammed
mohamed.bouyanfif@crous-versailles.fr</t>
  </si>
  <si>
    <t>Résidence-PACATERIE ORSAY</t>
  </si>
  <si>
    <t>Résidence-L'ILE BURES</t>
  </si>
  <si>
    <t>BONNET Anne-Laure
anne-laure.bonnet@crous-versailles.fr</t>
  </si>
  <si>
    <t>Résidence-Emilie du Chatelet Joliot Curie Gif sur Yvette</t>
  </si>
  <si>
    <t>Résidence-BOSQUET LES ULIS</t>
  </si>
  <si>
    <t>Résidence-LES RIVES BURES</t>
  </si>
  <si>
    <t>HOC</t>
  </si>
  <si>
    <t>Résidence-VILLEBON CHARPAK ORSAY</t>
  </si>
  <si>
    <t xml:space="preserve">POLE HEBERGEMENT VERSAILLES                         </t>
  </si>
  <si>
    <t>Résidence-AURIOL VIROFLAY</t>
  </si>
  <si>
    <t>baptiste.gaffet@crous-versailles.fr</t>
  </si>
  <si>
    <t>Résidence-BOLLAND BUC</t>
  </si>
  <si>
    <t>Résidence-CASSIN ELANCOURT</t>
  </si>
  <si>
    <t>Résidence-DE ROMILLY VERSAILLES</t>
  </si>
  <si>
    <t>Résidence-LA FRESQUE VERSAILLES</t>
  </si>
  <si>
    <t>Résidence-LAMARK ELANCOURT</t>
  </si>
  <si>
    <t>Résidence-VAUBAN GUYANCOURT</t>
  </si>
  <si>
    <t>Résidence-VIEUX POZZO ST CLOUD</t>
  </si>
  <si>
    <t>HEM</t>
  </si>
  <si>
    <t>Résidence-ECURIES MALAQUAIS</t>
  </si>
  <si>
    <t>Résidence-71 AVENUE DE ST CLOUD VERSAILLES</t>
  </si>
  <si>
    <t>Résidence-WEIL BOULOGNE</t>
  </si>
  <si>
    <t xml:space="preserve">TRAVAUX </t>
  </si>
  <si>
    <t>HVB</t>
  </si>
  <si>
    <t>Opération Villebon Charpak Aile D</t>
  </si>
  <si>
    <t>noura.louali@crous-versailles.fr</t>
  </si>
  <si>
    <t>Opération Villebon Charpak Aile C</t>
  </si>
  <si>
    <t xml:space="preserve">HPA </t>
  </si>
  <si>
    <t>Opération La Pacaterie</t>
  </si>
  <si>
    <t>RPA</t>
  </si>
  <si>
    <t>Opération réabilitation RU Le Parc</t>
  </si>
  <si>
    <t>Opération Flemming Orsay</t>
  </si>
  <si>
    <t>HCR1</t>
  </si>
  <si>
    <t>Opération La Croix Cergy</t>
  </si>
  <si>
    <t>Opération H71 Versailles</t>
  </si>
  <si>
    <t>Opération Vieux Pozzo St Cloud</t>
  </si>
  <si>
    <t>POLE SERVICE RESTAURATION</t>
  </si>
  <si>
    <t>MAR</t>
  </si>
  <si>
    <t xml:space="preserve"> MARCHE RESTAURATION</t>
  </si>
  <si>
    <t>LÉTURGIE Yves
yves.leturgie@crous-versailles.fr</t>
  </si>
  <si>
    <t>guillaume.pate@crous-versailles.fr</t>
  </si>
  <si>
    <t>RESTAURATION AGRÉE</t>
  </si>
  <si>
    <t>POLE SERVICES CENTRAUX</t>
  </si>
  <si>
    <t>SERVICES CENTRAUX</t>
  </si>
  <si>
    <t>Division du Budget et de la Performance (DBP)</t>
  </si>
  <si>
    <t>DPI</t>
  </si>
  <si>
    <t>Division du Patrimoine immobilier</t>
  </si>
  <si>
    <t>LEGUEDEY Guillaume
guillaume.leguedey@crous-versailles.fr</t>
  </si>
  <si>
    <t>sophie.bizet-desarmenien@crous-versailles.fr
christelle.thomas@crous-versailles.fr</t>
  </si>
  <si>
    <t>HMA</t>
  </si>
  <si>
    <t>INTERNAT / CANOPE MARLY</t>
  </si>
  <si>
    <t>BAILLEURS</t>
  </si>
  <si>
    <t xml:space="preserve">DBP BAILLEURS </t>
  </si>
  <si>
    <t>EL-KOUKI Abir</t>
  </si>
  <si>
    <t>abir.el-kouki@crous-versailles.fr</t>
  </si>
  <si>
    <t>INF</t>
  </si>
  <si>
    <t>SERVICES INFORMATIQUE</t>
  </si>
  <si>
    <t>BONJOUR Florent</t>
  </si>
  <si>
    <t>florent.bonjour@crous-versailles.fr</t>
  </si>
  <si>
    <t>INT</t>
  </si>
  <si>
    <t>SERVICE INTERIEUR</t>
  </si>
  <si>
    <t>BRETON Sylvain</t>
  </si>
  <si>
    <t>sylvain.breton@crous-versailles.fr</t>
  </si>
  <si>
    <t>FPA-FPR-FPH</t>
  </si>
  <si>
    <t>SERVICES FORMATION</t>
  </si>
  <si>
    <t>ROUCHER Jonathan
jonathan.roucher@crous-versailles.fr</t>
  </si>
  <si>
    <t>justine.belay@crous-versailles.fr</t>
  </si>
  <si>
    <t>CCE CCI</t>
  </si>
  <si>
    <t>SERVICE COMMUNICATION</t>
  </si>
  <si>
    <t>LECLERCQ Ivanne
ivanne.leclercq@crous-versailles.fr</t>
  </si>
  <si>
    <t>communication@crous-versailles.fr</t>
  </si>
  <si>
    <t>CVE</t>
  </si>
  <si>
    <t>CVEC</t>
  </si>
  <si>
    <t>LARDY Marion
marion.lardy@crous-versailles.fr</t>
  </si>
  <si>
    <t>mathilde.jean@crous-versailles.fr</t>
  </si>
  <si>
    <r>
      <t xml:space="preserve">VINZIO Pascal
pascal.vinzio@crous-versailles.fr
</t>
    </r>
    <r>
      <rPr>
        <u/>
        <sz val="12"/>
        <rFont val="Arial"/>
        <family val="2"/>
      </rPr>
      <t>Adjointe :</t>
    </r>
    <r>
      <rPr>
        <sz val="12"/>
        <rFont val="Arial"/>
        <family val="2"/>
      </rPr>
      <t xml:space="preserve"> Isabelle SIMEAO 
isabelle.simeao@crous-versailles.fr</t>
    </r>
  </si>
  <si>
    <r>
      <t xml:space="preserve">DRISSI-HOUARI LOUALI Djamila 
djamila.louali@crous-versailles.fr
</t>
    </r>
    <r>
      <rPr>
        <u/>
        <sz val="12"/>
        <rFont val="Arial"/>
        <family val="2"/>
      </rPr>
      <t>Adjointe</t>
    </r>
    <r>
      <rPr>
        <sz val="12"/>
        <rFont val="Arial"/>
        <family val="2"/>
      </rPr>
      <t xml:space="preserve"> : Ana SCHLAMA
ana.schlama@crous-versailles.fr</t>
    </r>
  </si>
  <si>
    <r>
      <t xml:space="preserve">AUBERT Brigitte
brigitte.aubert@crous-versailles.fr
</t>
    </r>
    <r>
      <rPr>
        <u/>
        <sz val="12"/>
        <rFont val="Arial"/>
        <family val="2"/>
      </rPr>
      <t>Adjointe</t>
    </r>
    <r>
      <rPr>
        <sz val="12"/>
        <rFont val="Arial"/>
        <family val="2"/>
      </rPr>
      <t xml:space="preserve"> : Dialla CISSE 
dialla.cisse@crous-versailles.fr</t>
    </r>
  </si>
  <si>
    <r>
      <rPr>
        <u/>
        <sz val="12"/>
        <rFont val="Arial"/>
        <family val="2"/>
      </rPr>
      <t xml:space="preserve">Les responsables de la Direction du Patrimoine Immobilier
</t>
    </r>
    <r>
      <rPr>
        <sz val="12"/>
        <rFont val="Arial"/>
        <family val="2"/>
      </rPr>
      <t>LEGUEDEY Guillaume
guillaume.leguedey@crous-versailles.fr
FERDINAND Veera
veera.ferdinand@crous-versailles.fr</t>
    </r>
    <r>
      <rPr>
        <u/>
        <sz val="12"/>
        <rFont val="Arial"/>
        <family val="2"/>
      </rPr>
      <t xml:space="preserve">
Les correspondants pour le suivi administratif : </t>
    </r>
    <r>
      <rPr>
        <sz val="12"/>
        <rFont val="Arial"/>
        <family val="2"/>
      </rPr>
      <t xml:space="preserve">
fabien.dagada@crous-versailles.fr
wafa.oueslati@crous-versailles.fr
amine.abbassi@crous-versailles.fr</t>
    </r>
  </si>
  <si>
    <r>
      <t xml:space="preserve">HOC </t>
    </r>
    <r>
      <rPr>
        <b/>
        <sz val="12"/>
        <color theme="1"/>
        <rFont val="Calibri"/>
        <family val="2"/>
      </rPr>
      <t>(HOCC)</t>
    </r>
  </si>
  <si>
    <t>HRV - Résidence-ROSE VALLAND</t>
  </si>
  <si>
    <t>HPS - Résidence-PIERRE SOULAGES</t>
  </si>
  <si>
    <t>HBG - Résidence-BOIS GUILLAUME EVRY</t>
  </si>
  <si>
    <t>HFN - Résidence- FRANGES NANTERRE</t>
  </si>
  <si>
    <t>HOC - Résidence-VILLEBON CHARPAK ORSAY</t>
  </si>
  <si>
    <t>HEM - Résidence-ECURIES MALAQUAIS</t>
  </si>
  <si>
    <t xml:space="preserve"> 48 Av. Gallieni, 92160 Antony</t>
  </si>
  <si>
    <t>01 86 67 10 00</t>
  </si>
  <si>
    <t>18, rue du Bois Guillaume 91000 Evry Courcouronnes</t>
  </si>
  <si>
    <t>Domaine de l’Université Paris Saclay - rue du Château - Bâtiment 470 - Aile C, aile D - 91400 Orsay</t>
  </si>
  <si>
    <t>3, avenue du Palais - 92 210 Saint-Cloud</t>
  </si>
  <si>
    <t>H71 - Résidence-Le 71</t>
  </si>
  <si>
    <t>71, avenue de Saint-Cloud - 78 000 Versailles</t>
  </si>
  <si>
    <t>01 60 91 72 22 ou 01 60 91 72 23</t>
  </si>
  <si>
    <t>01 69 18 97 97</t>
  </si>
  <si>
    <t>plateforme.vsq@crous-versailles.fr</t>
  </si>
  <si>
    <t>residence.malaquais@crous-versailles.fr</t>
  </si>
  <si>
    <t>residence.georgescharpak@crous-versailles.fr</t>
  </si>
  <si>
    <t>plateforme.evry@crous-versailles.fr</t>
  </si>
  <si>
    <t>residence.pierre-soulages@crous-versailles.fr</t>
  </si>
  <si>
    <t>residence.rose-valland@Crous-versailles.fr</t>
  </si>
  <si>
    <t>residence.la-fresque@crous-versailles.fr</t>
  </si>
  <si>
    <t>residence.jacqueline-de-romilly@crous-versailles.fr</t>
  </si>
  <si>
    <t>residence.rene-cassin@crous-versailles.fr</t>
  </si>
  <si>
    <t>residence.jacqueline-auriol@crous-versailles.fr</t>
  </si>
  <si>
    <t>residence.eileen-gray@crous-versailles.fr</t>
  </si>
  <si>
    <t>residence.george-sand@crous-versailles.fr</t>
  </si>
  <si>
    <t>residence.jean-dormesson@crous-versailles.fr</t>
  </si>
  <si>
    <t>residence.clichy@crous-versailles.fr</t>
  </si>
  <si>
    <t>HSQ-Résidence - Le Square</t>
  </si>
  <si>
    <t>residence.lacroix@crous-versailles.fr</t>
  </si>
  <si>
    <t>01 75 39 88 42 ou 01.30.31.93.41</t>
  </si>
  <si>
    <t>HCS-Résidence - Les Châteaux Saint-Sylvère</t>
  </si>
  <si>
    <t>01 75 39 88 42 ou 01.30.30.38.53</t>
  </si>
  <si>
    <t>HCR-Résidence - La Croix Saint-Sylvère</t>
  </si>
  <si>
    <t>HCO-Résidence - Les Chênes d'Or</t>
  </si>
  <si>
    <t>01 75 39 88 42 ou 01.34.25.94.88</t>
  </si>
  <si>
    <t>01 75 39 88 42 ou01.34.48.78.77</t>
  </si>
  <si>
    <t>HLX-Résidence - Les Linandes 2</t>
  </si>
  <si>
    <t>HLI-Résidence - Les Linandes 1</t>
  </si>
  <si>
    <t>HFR-Résidence - Fontenay Olympe de Gouges</t>
  </si>
  <si>
    <t>HAN-Résidence - Jean Zay</t>
  </si>
  <si>
    <t>HBB-Résidence - Boulogne-Billancourt</t>
  </si>
  <si>
    <t>HNA-Résidence - Nanterre</t>
  </si>
  <si>
    <t>HUL-Résidence - Le Bosquet Les Ulis</t>
  </si>
  <si>
    <t>HIL-Résidence - L'Ile</t>
  </si>
  <si>
    <t>HBU-Résidence - Bures-sur-Yvette</t>
  </si>
  <si>
    <t>HFM-Résidence - Les Jardins de Fleming 3</t>
  </si>
  <si>
    <t>HFM-Résidence - Les Jardins de Fleming 1 et 2</t>
  </si>
  <si>
    <t>HML-Résidence - Emilie du Châtelet</t>
  </si>
  <si>
    <t>HBO- Résidence - Evry Flora Tristan</t>
  </si>
  <si>
    <t>HAU-Résidence - Les Aunettes</t>
  </si>
  <si>
    <t>HDR-Résidence - Le Dragueur</t>
  </si>
  <si>
    <t>HEL-Résidence - Lamarck</t>
  </si>
  <si>
    <t>HBC-Résidence - BUC Adrienne Bolland</t>
  </si>
  <si>
    <t>HVA-Résidence - Vauban</t>
  </si>
  <si>
    <t>residence.vauban@crous-versailles.fr</t>
  </si>
  <si>
    <t>residence.lamarck@crous-versailles.fr</t>
  </si>
  <si>
    <t>01 80 73 04 00 / 01.34.52.08.05</t>
  </si>
  <si>
    <t>residence.buc@crous-versailles.fr</t>
  </si>
  <si>
    <t>01 80 73 04 00 / 01.39.53.35.26</t>
  </si>
  <si>
    <t>01 80 73 04 00 / 01.30.66.62.28</t>
  </si>
  <si>
    <t>01.64.85.65.04 / 01 60 91 72 22 ou 01 60 91 72 23</t>
  </si>
  <si>
    <t>01 60 91 72 22 ou 01 60 91 72 25</t>
  </si>
  <si>
    <t>01 60 91 72 22 / 01 60 91 72 23 / 01 60 91 72 26</t>
  </si>
  <si>
    <t>HBX-Résidence - Le Bosquet aux Renards Extension Résidence Flora Tristan</t>
  </si>
  <si>
    <t>residence.emilie-chatelet@crous-versailles.fr</t>
  </si>
  <si>
    <t>01 69 07 68 96 / 06 42 28 96 70</t>
  </si>
  <si>
    <t>residence.fleming@crous-versailles.fr</t>
  </si>
  <si>
    <t>01 69 18 97 97 ou 01.69.18.97.86</t>
  </si>
  <si>
    <t>residence.bures@crous-versailles.fr</t>
  </si>
  <si>
    <t>residence.nanterre@crous-versailles.fr</t>
  </si>
  <si>
    <t>01 69 07 68 96 / 06 42 28 96 70 / 01.69.15.77.02</t>
  </si>
  <si>
    <t>residence.ile@crous-versailles.fr</t>
  </si>
  <si>
    <t>Residence.ulis@crous-versailles.fr</t>
  </si>
  <si>
    <t>01 69 07 68 96 / 06 42 28 96 70 / 01.69.07.62.40</t>
  </si>
  <si>
    <t>residence.bagneux@crous-versailles.fr</t>
  </si>
  <si>
    <t>residence.boulogne@crous-versailles.fr</t>
  </si>
  <si>
    <t>residence.fontenay@crous-versailles.fr</t>
  </si>
  <si>
    <t>01 86 67 10 00 / 01.46.74.63.71</t>
  </si>
  <si>
    <t>residence.louise-bourgeois@crous-versailles.fr</t>
  </si>
  <si>
    <t>01 86 67 10 00 / 01.56.45.02.64</t>
  </si>
  <si>
    <t>HSC-Résidence - Le Vieux Pozzo SAINT-CLOUD</t>
  </si>
  <si>
    <t>residence.stcloud@crous-versailles.fr</t>
  </si>
  <si>
    <t>01 80 73 04 00 / 01.41.12.88.31</t>
  </si>
  <si>
    <t>HBA-Résidence - Les Bas Longchamps Bagneux</t>
  </si>
  <si>
    <t>01 86 63 00 90 / 01.46.64.32.02</t>
  </si>
  <si>
    <t>HFO-Résidence -Saints-Sauveurs Fontenay-aux-Roses</t>
  </si>
  <si>
    <t>01 86 63 00 90 / 01.47.02.99.15</t>
  </si>
  <si>
    <t>residence.olympe-gouges@crous-versailles.fr</t>
  </si>
  <si>
    <t>01 86 63 00 90 / 01.41.13.89.60</t>
  </si>
  <si>
    <t>01 30 30 72 74 / 01.30.32.72.90</t>
  </si>
  <si>
    <t>01 75 31 91 04</t>
  </si>
  <si>
    <t>01 69 15 37 38 / 01 75 31 91 04</t>
  </si>
  <si>
    <t>8, allée de l'Université - 92 001 Nanterre</t>
  </si>
  <si>
    <t>HCL-Residence Jean Prouve-CLICHY</t>
  </si>
  <si>
    <t xml:space="preserve">POTTIER Jean-Baptiste
jean-baptiste.pottier@crous-versailles.fr
Adjointe : MEIREIS Ana
ana.meireis@crous-versailles.fr
Secrétaire : Sabine Kouadio
</t>
  </si>
  <si>
    <t>l'Expérimental (Agro Paris Tech)</t>
  </si>
  <si>
    <t>RAG</t>
  </si>
  <si>
    <t>RNS</t>
  </si>
  <si>
    <t>REN</t>
  </si>
  <si>
    <t>ENSAE (Escoffier)</t>
  </si>
  <si>
    <t>28, rue de la Reine Bathilde- 91120 Palaiseau</t>
  </si>
  <si>
    <t>PAULO GOMES                 Responsable d'approvisionnement- Thierry Belda Chef de cuisine</t>
  </si>
  <si>
    <t>01 69 33 60 15</t>
  </si>
  <si>
    <t>01 69 15 71 16 ou 06 69 15 71 16</t>
  </si>
  <si>
    <t>RU Bio Pharma (Henri Moissa)</t>
  </si>
  <si>
    <t>15, Avenue des Sciences – 91190, Gif-sur-Yvette</t>
  </si>
  <si>
    <t>Marko Milivojevic             Responsable d'approvisionnement</t>
  </si>
  <si>
    <t>RSA</t>
  </si>
  <si>
    <t>RCH</t>
  </si>
  <si>
    <t>RNE</t>
  </si>
  <si>
    <t>RMR</t>
  </si>
  <si>
    <t>RBR</t>
  </si>
  <si>
    <t>REC</t>
  </si>
  <si>
    <t>RNA</t>
  </si>
  <si>
    <t>RSG</t>
  </si>
  <si>
    <t>RVI</t>
  </si>
  <si>
    <t>RSD</t>
  </si>
  <si>
    <t>RSM</t>
  </si>
  <si>
    <t>RO1</t>
  </si>
  <si>
    <t>RBP</t>
  </si>
  <si>
    <t>RLE</t>
  </si>
  <si>
    <t>RVA</t>
  </si>
  <si>
    <t>RSO</t>
  </si>
  <si>
    <t>RIU</t>
  </si>
  <si>
    <t>RVZ</t>
  </si>
  <si>
    <t>RVE</t>
  </si>
  <si>
    <t>REA</t>
  </si>
  <si>
    <t>RLV</t>
  </si>
  <si>
    <t>Cafétéria Ecole des Mines</t>
  </si>
  <si>
    <t>21 Allée des marronniers. 78000, VERSAILLES</t>
  </si>
  <si>
    <t>REM</t>
  </si>
  <si>
    <t>AUBERT Brigitte   01 80 73 04 00
brigitte.aubert@crous-versailles.fr
Adjointe : Dialla CISSE 06 21 38 33 91
dialla.cisse@crous-versailles.fr</t>
  </si>
  <si>
    <t>BARJON Sébastien 06 16 64 22 71
sebastien.barjon@crous-versailles.fr</t>
  </si>
  <si>
    <t>Djamila DRISSI-HOUARI
djamila.louali@crous-versailles.fr
Adjointe : Remondière Christelle 01 41 20 32 35
christelle.remondiere@crous-versailles.fr</t>
  </si>
  <si>
    <t>BOUYANFIF Mohammed   06 20 26 77 00
mohamed.bouyanfif@crous-versailles.fr</t>
  </si>
  <si>
    <t xml:space="preserve">VINZIO Pascal
pascal.vinzio@crous-versailles.fr
Adjointe : Isabelle SIMEAO 01 86 63 00 96
isabelle.simeao@crous-versailles.fr
</t>
  </si>
  <si>
    <t>Mme ALMEIDA Sandrine 01 75 39 88 42
sandrine.almeida@crous-versailles.fr</t>
  </si>
  <si>
    <t>CARVALHO Elisabeth 06 47 34 30 82
elisabeth.carvalho@crous-versailles.fr</t>
  </si>
  <si>
    <t xml:space="preserve">SALHI Nawel  +33 1 75 39 88 20/ +33 6 33 10 73 65
nawel.qasmi@crous-versailles.fr
Adjointe : HERZALLAH Céline  06-49-79-70-85 / 01-75-39-88-21
celine.herzallah@crous-versailles.fr </t>
  </si>
  <si>
    <t>M. Alain Nedellec  06 34 59 09 63
alain.nedellec@crous-versailles.fr</t>
  </si>
  <si>
    <t>M. Théodore GOUIN    01.69.47.06.57 et 06.34.05.95.93
theodore.gouin@crous-versailles.fr</t>
  </si>
  <si>
    <t>SEHIER Nicolas  +33 6 20 40 09 85
nicolas.sehier@crous-versailles.fr
Adjointe : VIEIRA Mélissa
melissa.vieira@crous-versailles.fr</t>
  </si>
  <si>
    <t>BACHELARD René   06.20.10.23.48
rene.bachelard@crous-versailles.fr</t>
  </si>
  <si>
    <t>GENDREAU Caroline   06 20 77 87 65 
caroline.gendreau@crous-versailles.fr
Adjoints : 
Haut-de-Bièvres =&gt; COSTA-MACHADO Isabel  01.40.91.19.68 / 06.15.09.53.99
isabel.machado@crous-versailles.fr
Versailles =&gt; Alain KOUADIO  06 22 93 86 58
alain.kouadio@crous-versailles.fr</t>
  </si>
  <si>
    <t>M. Hassan MOUMEN 06 27 53 68 51    hassan.moumen@crous-versailles.fr</t>
  </si>
  <si>
    <t>Code UG</t>
  </si>
  <si>
    <t>OUI</t>
  </si>
  <si>
    <t>8h30-11h</t>
  </si>
  <si>
    <t>oui</t>
  </si>
  <si>
    <t>26 Rue Lafontaine, 92160 Antony</t>
  </si>
  <si>
    <t>NON</t>
  </si>
  <si>
    <t>Anne DE COPPET 06 47 14 51 76</t>
  </si>
  <si>
    <t>BONNET Anne-Laure        06 13 06 51 72
anne-laure.bonnet@crous-versailles.fr</t>
  </si>
  <si>
    <t>Square de l'Echiquier - 9, Avenue de la belle - 95801 CergyC64:H65</t>
  </si>
  <si>
    <t>Code des</t>
  </si>
  <si>
    <t>services</t>
  </si>
  <si>
    <t>POLE RESTAURATION CERGY</t>
  </si>
  <si>
    <t>BRASSERIE ST GERMAIN</t>
  </si>
  <si>
    <t>Restaurant-LE PARC CERGY</t>
  </si>
  <si>
    <t>Restaurant-LES CHENES CERGY</t>
  </si>
  <si>
    <t>Restaurant-NEUVILLE</t>
  </si>
  <si>
    <t>Restaurant-ST MARTIN CERGY</t>
  </si>
  <si>
    <t>POLE RESTAURATION EVRY</t>
  </si>
  <si>
    <t>Restaurant-BOOMERANG BRETIGNY</t>
  </si>
  <si>
    <t>Restaurant-ROMERO EVRY</t>
  </si>
  <si>
    <t>Restaurant-SABLIER EVRY</t>
  </si>
  <si>
    <t>POLE RESTAURATION NANTERRE</t>
  </si>
  <si>
    <t>Restaurant-NANTERRE</t>
  </si>
  <si>
    <t>CAFETERIA  GENNEVILLIERS</t>
  </si>
  <si>
    <t>POLE RESTAURATION GIF</t>
  </si>
  <si>
    <t>Restaurant-EIFFEL ECOLE CENTRALE</t>
  </si>
  <si>
    <t xml:space="preserve">RLR </t>
  </si>
  <si>
    <t>Brasserie LA RUCHE</t>
  </si>
  <si>
    <t>Restaurant-LIEU DE VIE (dont la cafétéria IUT d'orsay)</t>
  </si>
  <si>
    <t>POLE RESTAURATION ORSAY</t>
  </si>
  <si>
    <t xml:space="preserve">Restaurant-LES CEDRES ORSAY </t>
  </si>
  <si>
    <t>CAFETERIA DE L'AMPHI ORSAY (Restau Marais de Bures Fermé)</t>
  </si>
  <si>
    <t>Restaurant Bio Pharma (Henri Moissan)</t>
  </si>
  <si>
    <t>POLE RESTAURATION PALAISEAU</t>
  </si>
  <si>
    <t>Restaurant L'Experimental (Palaiseau)AgroParisTech</t>
  </si>
  <si>
    <t>Restaurant-ECOLE NORMALE SUPERIEURE</t>
  </si>
  <si>
    <t>Restaurant-ENSAE Escoffier</t>
  </si>
  <si>
    <t>POLE RESTAURATION</t>
  </si>
  <si>
    <t>HAUTS DE BIEVRE</t>
  </si>
  <si>
    <t>BRASSERIE IUT SCEAUX</t>
  </si>
  <si>
    <t>Restaurant-LA COULEE VERTE SCEAUX</t>
  </si>
  <si>
    <t>POLE RESTAURATION VERSAILLES</t>
  </si>
  <si>
    <t>Restaurant-AVIATEURS VELIZY</t>
  </si>
  <si>
    <t>BRASSERIE LA PALETTE GUYANCOURT (Leclerc)</t>
  </si>
  <si>
    <t>Restaurant-VAUBAN GUYANCOURT et MANTES</t>
  </si>
  <si>
    <t>BRASSERIE ARCHI VERSAILLES</t>
  </si>
  <si>
    <t>Restaurant-ETATS UNIS VERSAILLES</t>
  </si>
  <si>
    <t>Restaurant-CAFETERIA ST CLOUD</t>
  </si>
  <si>
    <t>Restaurant-IUT VILLE D'AVRAY</t>
  </si>
  <si>
    <t>CAFÉTÉRIA ÉCOLE DES MINES VERSAILLES</t>
  </si>
  <si>
    <t>CONCERNE POUR COMMANDE LESSIVIEL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</si>
</sst>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&quot; &quot;##&quot; &quot;##&quot; &quot;##&quot; &quot;#0"/>
  </numFmts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8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u/>
      <sz val="8"/>
      <color rgb="FF0000FF"/>
      <name val="Arial"/>
      <family val="2"/>
    </font>
    <font>
      <u/>
      <sz val="11"/>
      <color rgb="FF0563C1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u/>
      <sz val="10"/>
      <color rgb="FF0000FF"/>
      <name val="Calibri"/>
      <family val="2"/>
    </font>
    <font>
      <u/>
      <sz val="10"/>
      <color indexed="12"/>
      <name val="Calibri"/>
      <family val="2"/>
    </font>
    <font>
      <u/>
      <sz val="10"/>
      <color rgb="FF0563C1"/>
      <name val="Calibri"/>
      <family val="2"/>
    </font>
    <font>
      <u/>
      <sz val="10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u/>
      <sz val="10"/>
      <color indexed="12"/>
      <name val="Times New Roman"/>
      <family val="1"/>
    </font>
    <font>
      <u/>
      <sz val="10"/>
      <color rgb="FF0563C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rial"/>
      <family val="2"/>
    </font>
    <font>
      <b/>
      <sz val="10"/>
      <name val="Calibri"/>
      <family val="2"/>
      <scheme val="minor"/>
    </font>
    <font>
      <sz val="10"/>
      <color rgb="FF0000FF"/>
      <name val="Times New Roman"/>
      <family val="1"/>
    </font>
    <font>
      <sz val="10"/>
      <color rgb="FF000000"/>
      <name val="Times New Roman"/>
      <charset val="204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u/>
      <sz val="12"/>
      <name val="Arial"/>
      <family val="2"/>
    </font>
    <font>
      <b/>
      <sz val="11"/>
      <color rgb="FF000000"/>
      <name val="Times New Roman"/>
      <family val="1"/>
    </font>
    <font>
      <sz val="14"/>
      <name val="Calibri"/>
      <family val="2"/>
    </font>
    <font>
      <u/>
      <sz val="10"/>
      <color theme="10"/>
      <name val="Times New Roman"/>
      <family val="1"/>
    </font>
    <font>
      <sz val="13"/>
      <name val="Calibri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CCFFFF"/>
      </patternFill>
    </fill>
    <fill>
      <patternFill patternType="solid">
        <fgColor theme="8" tint="0.59999389629810485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92D050"/>
      </patternFill>
    </fill>
    <fill>
      <patternFill patternType="solid">
        <fgColor rgb="FFFCE9D9"/>
      </patternFill>
    </fill>
    <fill>
      <patternFill patternType="solid">
        <fgColor rgb="FFF9BE8F"/>
      </patternFill>
    </fill>
    <fill>
      <patternFill patternType="solid">
        <fgColor rgb="FFD9D9D9"/>
      </patternFill>
    </fill>
    <fill>
      <patternFill patternType="solid">
        <fgColor rgb="FFF1F1F1"/>
      </patternFill>
    </fill>
    <fill>
      <patternFill patternType="solid">
        <fgColor rgb="FFDDD9C4"/>
      </patternFill>
    </fill>
    <fill>
      <patternFill patternType="solid">
        <fgColor rgb="FFC5D9F0"/>
      </patternFill>
    </fill>
    <fill>
      <patternFill patternType="solid">
        <fgColor rgb="FFDCE6F0"/>
      </patternFill>
    </fill>
    <fill>
      <patternFill patternType="solid">
        <fgColor rgb="FFF1DCDB"/>
      </patternFill>
    </fill>
    <fill>
      <patternFill patternType="solid">
        <fgColor rgb="FFE6B8B7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528DD4"/>
      </patternFill>
    </fill>
    <fill>
      <patternFill patternType="solid">
        <fgColor rgb="FF76923B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4" fillId="0" borderId="0" applyNumberFormat="0" applyBorder="0" applyProtection="0"/>
    <xf numFmtId="0" fontId="5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/>
    <xf numFmtId="0" fontId="9" fillId="0" borderId="0" applyNumberForma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</cellStyleXfs>
  <cellXfs count="189">
    <xf numFmtId="0" fontId="0" fillId="0" borderId="0" xfId="0"/>
    <xf numFmtId="0" fontId="6" fillId="0" borderId="0" xfId="6" applyFont="1" applyAlignment="1">
      <alignment wrapText="1"/>
    </xf>
    <xf numFmtId="0" fontId="12" fillId="5" borderId="2" xfId="5" applyFont="1" applyFill="1" applyBorder="1" applyAlignment="1" applyProtection="1">
      <alignment horizontal="center" vertical="center" wrapText="1"/>
      <protection locked="0"/>
    </xf>
    <xf numFmtId="0" fontId="6" fillId="4" borderId="2" xfId="6" applyFont="1" applyFill="1" applyBorder="1" applyAlignment="1">
      <alignment horizontal="center" vertical="center" wrapText="1"/>
    </xf>
    <xf numFmtId="0" fontId="6" fillId="5" borderId="2" xfId="5" applyFont="1" applyFill="1" applyBorder="1" applyAlignment="1" applyProtection="1">
      <alignment horizontal="center" vertical="center" wrapText="1"/>
      <protection locked="0"/>
    </xf>
    <xf numFmtId="2" fontId="6" fillId="5" borderId="2" xfId="5" applyNumberFormat="1" applyFont="1" applyFill="1" applyBorder="1" applyAlignment="1" applyProtection="1">
      <alignment horizontal="center" vertical="center" wrapText="1"/>
      <protection locked="0"/>
    </xf>
    <xf numFmtId="0" fontId="17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2" xfId="6" applyFont="1" applyFill="1" applyBorder="1" applyAlignment="1">
      <alignment horizontal="center" vertical="center" wrapText="1"/>
    </xf>
    <xf numFmtId="0" fontId="19" fillId="0" borderId="0" xfId="6" applyFont="1" applyAlignment="1">
      <alignment horizontal="center" vertical="center" wrapText="1"/>
    </xf>
    <xf numFmtId="0" fontId="19" fillId="0" borderId="0" xfId="6" applyFont="1" applyAlignment="1">
      <alignment wrapText="1"/>
    </xf>
    <xf numFmtId="0" fontId="19" fillId="4" borderId="2" xfId="6" applyFont="1" applyFill="1" applyBorder="1" applyAlignment="1">
      <alignment horizontal="center" vertical="center" wrapText="1"/>
    </xf>
    <xf numFmtId="0" fontId="19" fillId="5" borderId="2" xfId="5" applyFont="1" applyFill="1" applyBorder="1" applyAlignment="1" applyProtection="1">
      <alignment horizontal="center" vertical="center" wrapText="1"/>
      <protection locked="0"/>
    </xf>
    <xf numFmtId="0" fontId="20" fillId="5" borderId="2" xfId="5" applyFont="1" applyFill="1" applyBorder="1" applyAlignment="1" applyProtection="1">
      <alignment horizontal="center" vertical="center" wrapText="1"/>
      <protection locked="0"/>
    </xf>
    <xf numFmtId="0" fontId="23" fillId="4" borderId="2" xfId="0" applyFont="1" applyFill="1" applyBorder="1" applyAlignment="1">
      <alignment horizontal="center" vertical="center" wrapText="1"/>
    </xf>
    <xf numFmtId="2" fontId="19" fillId="5" borderId="2" xfId="5" applyNumberFormat="1" applyFont="1" applyFill="1" applyBorder="1" applyAlignment="1" applyProtection="1">
      <alignment horizontal="center" vertical="center" wrapText="1"/>
      <protection locked="0"/>
    </xf>
    <xf numFmtId="0" fontId="24" fillId="4" borderId="2" xfId="0" applyFont="1" applyFill="1" applyBorder="1" applyAlignment="1">
      <alignment horizontal="center" vertical="center" wrapText="1"/>
    </xf>
    <xf numFmtId="0" fontId="0" fillId="7" borderId="0" xfId="0" applyFill="1"/>
    <xf numFmtId="0" fontId="25" fillId="8" borderId="2" xfId="6" applyFont="1" applyFill="1" applyBorder="1" applyAlignment="1">
      <alignment horizontal="center" vertical="center" wrapText="1"/>
    </xf>
    <xf numFmtId="0" fontId="17" fillId="5" borderId="2" xfId="5" applyFont="1" applyFill="1" applyBorder="1" applyAlignment="1" applyProtection="1">
      <alignment horizontal="center" vertical="center" wrapText="1"/>
      <protection locked="0"/>
    </xf>
    <xf numFmtId="0" fontId="6" fillId="0" borderId="0" xfId="6" applyFont="1" applyFill="1" applyBorder="1" applyAlignment="1">
      <alignment wrapText="1"/>
    </xf>
    <xf numFmtId="0" fontId="28" fillId="0" borderId="0" xfId="17" applyFill="1" applyBorder="1" applyAlignment="1">
      <alignment horizontal="left" vertical="top"/>
    </xf>
    <xf numFmtId="0" fontId="36" fillId="21" borderId="2" xfId="17" applyFont="1" applyFill="1" applyBorder="1" applyAlignment="1">
      <alignment horizontal="left" vertical="center" wrapText="1"/>
    </xf>
    <xf numFmtId="0" fontId="36" fillId="12" borderId="2" xfId="17" applyFont="1" applyFill="1" applyBorder="1" applyAlignment="1">
      <alignment horizontal="left" vertical="center" wrapText="1"/>
    </xf>
    <xf numFmtId="0" fontId="36" fillId="13" borderId="2" xfId="17" applyFont="1" applyFill="1" applyBorder="1" applyAlignment="1">
      <alignment horizontal="left" vertical="center" wrapText="1"/>
    </xf>
    <xf numFmtId="1" fontId="33" fillId="20" borderId="2" xfId="17" applyNumberFormat="1" applyFont="1" applyFill="1" applyBorder="1" applyAlignment="1">
      <alignment horizontal="center" vertical="center" shrinkToFit="1"/>
    </xf>
    <xf numFmtId="0" fontId="36" fillId="12" borderId="8" xfId="17" applyFont="1" applyFill="1" applyBorder="1" applyAlignment="1">
      <alignment horizontal="left" vertical="center" wrapText="1"/>
    </xf>
    <xf numFmtId="0" fontId="36" fillId="12" borderId="13" xfId="17" applyFont="1" applyFill="1" applyBorder="1" applyAlignment="1">
      <alignment horizontal="left" vertical="center" wrapText="1"/>
    </xf>
    <xf numFmtId="0" fontId="36" fillId="12" borderId="1" xfId="17" applyFont="1" applyFill="1" applyBorder="1" applyAlignment="1">
      <alignment horizontal="left" vertical="center" wrapText="1"/>
    </xf>
    <xf numFmtId="0" fontId="36" fillId="13" borderId="13" xfId="17" applyFont="1" applyFill="1" applyBorder="1" applyAlignment="1">
      <alignment horizontal="left" vertical="center" wrapText="1"/>
    </xf>
    <xf numFmtId="0" fontId="31" fillId="11" borderId="3" xfId="17" applyFont="1" applyFill="1" applyBorder="1" applyAlignment="1">
      <alignment horizontal="center" vertical="center" wrapText="1"/>
    </xf>
    <xf numFmtId="0" fontId="31" fillId="11" borderId="14" xfId="17" applyFont="1" applyFill="1" applyBorder="1" applyAlignment="1">
      <alignment horizontal="center" vertical="center" wrapText="1"/>
    </xf>
    <xf numFmtId="0" fontId="36" fillId="21" borderId="13" xfId="17" applyFont="1" applyFill="1" applyBorder="1" applyAlignment="1">
      <alignment horizontal="left" vertical="center" wrapText="1"/>
    </xf>
    <xf numFmtId="0" fontId="36" fillId="21" borderId="8" xfId="17" applyFont="1" applyFill="1" applyBorder="1" applyAlignment="1">
      <alignment horizontal="left" vertical="center" wrapText="1"/>
    </xf>
    <xf numFmtId="1" fontId="33" fillId="20" borderId="13" xfId="17" applyNumberFormat="1" applyFont="1" applyFill="1" applyBorder="1" applyAlignment="1">
      <alignment horizontal="center" vertical="center" shrinkToFit="1"/>
    </xf>
    <xf numFmtId="0" fontId="31" fillId="11" borderId="14" xfId="17" applyFont="1" applyFill="1" applyBorder="1" applyAlignment="1">
      <alignment horizontal="center" vertical="top" wrapText="1"/>
    </xf>
    <xf numFmtId="0" fontId="36" fillId="13" borderId="8" xfId="17" applyFont="1" applyFill="1" applyBorder="1" applyAlignment="1">
      <alignment horizontal="left" vertical="center" wrapText="1"/>
    </xf>
    <xf numFmtId="1" fontId="33" fillId="20" borderId="8" xfId="17" applyNumberFormat="1" applyFont="1" applyFill="1" applyBorder="1" applyAlignment="1">
      <alignment horizontal="center" vertical="center" shrinkToFit="1"/>
    </xf>
    <xf numFmtId="0" fontId="40" fillId="21" borderId="8" xfId="17" applyFont="1" applyFill="1" applyBorder="1" applyAlignment="1">
      <alignment horizontal="center" vertical="top" wrapText="1"/>
    </xf>
    <xf numFmtId="0" fontId="40" fillId="21" borderId="2" xfId="17" applyFont="1" applyFill="1" applyBorder="1" applyAlignment="1">
      <alignment horizontal="center" vertical="top" wrapText="1"/>
    </xf>
    <xf numFmtId="0" fontId="40" fillId="12" borderId="8" xfId="17" applyFont="1" applyFill="1" applyBorder="1" applyAlignment="1">
      <alignment horizontal="center" vertical="top" wrapText="1"/>
    </xf>
    <xf numFmtId="0" fontId="40" fillId="12" borderId="2" xfId="17" applyFont="1" applyFill="1" applyBorder="1" applyAlignment="1">
      <alignment horizontal="center" vertical="top" wrapText="1"/>
    </xf>
    <xf numFmtId="0" fontId="40" fillId="12" borderId="13" xfId="17" applyFont="1" applyFill="1" applyBorder="1" applyAlignment="1">
      <alignment horizontal="center" vertical="top" wrapText="1"/>
    </xf>
    <xf numFmtId="0" fontId="40" fillId="13" borderId="8" xfId="17" applyFont="1" applyFill="1" applyBorder="1" applyAlignment="1">
      <alignment horizontal="center" vertical="top" wrapText="1"/>
    </xf>
    <xf numFmtId="0" fontId="40" fillId="13" borderId="2" xfId="17" applyFont="1" applyFill="1" applyBorder="1" applyAlignment="1">
      <alignment horizontal="center" vertical="top" wrapText="1"/>
    </xf>
    <xf numFmtId="0" fontId="40" fillId="12" borderId="1" xfId="17" applyFont="1" applyFill="1" applyBorder="1" applyAlignment="1">
      <alignment horizontal="center" vertical="center" wrapText="1"/>
    </xf>
    <xf numFmtId="0" fontId="40" fillId="13" borderId="13" xfId="17" applyFont="1" applyFill="1" applyBorder="1" applyAlignment="1">
      <alignment horizontal="center" vertical="top" wrapText="1"/>
    </xf>
    <xf numFmtId="0" fontId="40" fillId="12" borderId="2" xfId="17" applyFont="1" applyFill="1" applyBorder="1" applyAlignment="1">
      <alignment horizontal="center" vertical="center" wrapText="1"/>
    </xf>
    <xf numFmtId="0" fontId="40" fillId="21" borderId="8" xfId="17" applyFont="1" applyFill="1" applyBorder="1" applyAlignment="1">
      <alignment horizontal="center" vertical="center" wrapText="1"/>
    </xf>
    <xf numFmtId="0" fontId="40" fillId="21" borderId="2" xfId="17" applyFont="1" applyFill="1" applyBorder="1" applyAlignment="1">
      <alignment horizontal="center" vertical="center" wrapText="1"/>
    </xf>
    <xf numFmtId="0" fontId="40" fillId="21" borderId="13" xfId="17" applyFont="1" applyFill="1" applyBorder="1" applyAlignment="1">
      <alignment horizontal="center" vertical="center" wrapText="1"/>
    </xf>
    <xf numFmtId="0" fontId="27" fillId="0" borderId="0" xfId="17" applyFont="1" applyFill="1" applyBorder="1" applyAlignment="1">
      <alignment horizontal="center" vertical="center"/>
    </xf>
    <xf numFmtId="0" fontId="19" fillId="24" borderId="21" xfId="17" applyFont="1" applyFill="1" applyBorder="1" applyAlignment="1">
      <alignment horizontal="center" vertical="center"/>
    </xf>
    <xf numFmtId="1" fontId="33" fillId="25" borderId="19" xfId="17" applyNumberFormat="1" applyFont="1" applyFill="1" applyBorder="1" applyAlignment="1">
      <alignment horizontal="center" vertical="center" shrinkToFit="1"/>
    </xf>
    <xf numFmtId="1" fontId="33" fillId="26" borderId="8" xfId="17" applyNumberFormat="1" applyFont="1" applyFill="1" applyBorder="1" applyAlignment="1">
      <alignment horizontal="center" vertical="center" shrinkToFit="1"/>
    </xf>
    <xf numFmtId="1" fontId="33" fillId="26" borderId="2" xfId="17" applyNumberFormat="1" applyFont="1" applyFill="1" applyBorder="1" applyAlignment="1">
      <alignment horizontal="center" vertical="center" shrinkToFit="1"/>
    </xf>
    <xf numFmtId="0" fontId="40" fillId="12" borderId="6" xfId="17" applyFont="1" applyFill="1" applyBorder="1" applyAlignment="1">
      <alignment horizontal="center" vertical="center" wrapText="1"/>
    </xf>
    <xf numFmtId="0" fontId="36" fillId="12" borderId="6" xfId="17" applyFont="1" applyFill="1" applyBorder="1" applyAlignment="1">
      <alignment horizontal="left" vertical="center" wrapText="1"/>
    </xf>
    <xf numFmtId="0" fontId="40" fillId="12" borderId="1" xfId="17" applyFont="1" applyFill="1" applyBorder="1" applyAlignment="1">
      <alignment horizontal="center" vertical="top" wrapText="1"/>
    </xf>
    <xf numFmtId="0" fontId="40" fillId="12" borderId="6" xfId="17" applyFont="1" applyFill="1" applyBorder="1" applyAlignment="1">
      <alignment horizontal="center" vertical="top" wrapText="1"/>
    </xf>
    <xf numFmtId="0" fontId="40" fillId="21" borderId="13" xfId="17" applyFont="1" applyFill="1" applyBorder="1" applyAlignment="1">
      <alignment horizontal="center" vertical="top" wrapText="1"/>
    </xf>
    <xf numFmtId="0" fontId="38" fillId="13" borderId="2" xfId="17" applyFont="1" applyFill="1" applyBorder="1" applyAlignment="1">
      <alignment horizontal="left" vertical="center" wrapText="1"/>
    </xf>
    <xf numFmtId="0" fontId="40" fillId="13" borderId="2" xfId="17" applyFont="1" applyFill="1" applyBorder="1" applyAlignment="1">
      <alignment horizontal="center" vertical="center" wrapText="1"/>
    </xf>
    <xf numFmtId="1" fontId="31" fillId="7" borderId="10" xfId="17" applyNumberFormat="1" applyFont="1" applyFill="1" applyBorder="1" applyAlignment="1">
      <alignment horizontal="center" vertical="center" wrapText="1"/>
    </xf>
    <xf numFmtId="1" fontId="33" fillId="26" borderId="13" xfId="17" applyNumberFormat="1" applyFont="1" applyFill="1" applyBorder="1" applyAlignment="1">
      <alignment horizontal="center" vertical="center" shrinkToFit="1"/>
    </xf>
    <xf numFmtId="0" fontId="35" fillId="24" borderId="21" xfId="17" applyFont="1" applyFill="1" applyBorder="1" applyAlignment="1">
      <alignment horizontal="center" vertical="center"/>
    </xf>
    <xf numFmtId="0" fontId="29" fillId="0" borderId="22" xfId="17" applyFont="1" applyBorder="1" applyAlignment="1">
      <alignment horizontal="center" vertical="center"/>
    </xf>
    <xf numFmtId="0" fontId="29" fillId="0" borderId="4" xfId="17" applyFont="1" applyBorder="1" applyAlignment="1">
      <alignment horizontal="center" vertical="center"/>
    </xf>
    <xf numFmtId="0" fontId="29" fillId="0" borderId="16" xfId="17" applyFont="1" applyBorder="1" applyAlignment="1">
      <alignment horizontal="center" vertical="center"/>
    </xf>
    <xf numFmtId="0" fontId="29" fillId="0" borderId="20" xfId="17" applyFont="1" applyBorder="1" applyAlignment="1">
      <alignment horizontal="center" vertical="center"/>
    </xf>
    <xf numFmtId="0" fontId="40" fillId="27" borderId="19" xfId="17" applyFont="1" applyFill="1" applyBorder="1" applyAlignment="1">
      <alignment horizontal="center" vertical="center" wrapText="1"/>
    </xf>
    <xf numFmtId="0" fontId="36" fillId="27" borderId="19" xfId="17" applyFont="1" applyFill="1" applyBorder="1" applyAlignment="1">
      <alignment horizontal="left" vertical="center" wrapText="1"/>
    </xf>
    <xf numFmtId="0" fontId="29" fillId="27" borderId="19" xfId="17" applyFont="1" applyFill="1" applyBorder="1" applyAlignment="1">
      <alignment horizontal="center" vertical="center"/>
    </xf>
    <xf numFmtId="0" fontId="30" fillId="21" borderId="8" xfId="17" applyFont="1" applyFill="1" applyBorder="1" applyAlignment="1">
      <alignment horizontal="left" vertical="center" wrapText="1"/>
    </xf>
    <xf numFmtId="0" fontId="30" fillId="21" borderId="2" xfId="17" applyFont="1" applyFill="1" applyBorder="1" applyAlignment="1">
      <alignment horizontal="center" vertical="center" wrapText="1"/>
    </xf>
    <xf numFmtId="0" fontId="41" fillId="21" borderId="2" xfId="17" applyFont="1" applyFill="1" applyBorder="1" applyAlignment="1">
      <alignment horizontal="center" vertical="center" wrapText="1"/>
    </xf>
    <xf numFmtId="0" fontId="41" fillId="21" borderId="13" xfId="17" applyFont="1" applyFill="1" applyBorder="1" applyAlignment="1">
      <alignment horizontal="center" vertical="center" wrapText="1"/>
    </xf>
    <xf numFmtId="1" fontId="39" fillId="26" borderId="2" xfId="17" applyNumberFormat="1" applyFont="1" applyFill="1" applyBorder="1" applyAlignment="1">
      <alignment horizontal="center" vertical="center" shrinkToFit="1"/>
    </xf>
    <xf numFmtId="0" fontId="40" fillId="21" borderId="15" xfId="17" applyFont="1" applyFill="1" applyBorder="1" applyAlignment="1">
      <alignment horizontal="center" vertical="center" wrapText="1"/>
    </xf>
    <xf numFmtId="0" fontId="36" fillId="21" borderId="15" xfId="17" applyFont="1" applyFill="1" applyBorder="1" applyAlignment="1">
      <alignment horizontal="left" vertical="center" wrapText="1"/>
    </xf>
    <xf numFmtId="0" fontId="6" fillId="3" borderId="0" xfId="6" applyFont="1" applyFill="1" applyAlignment="1">
      <alignment vertical="center" wrapText="1"/>
    </xf>
    <xf numFmtId="0" fontId="6" fillId="6" borderId="2" xfId="6" applyFont="1" applyFill="1" applyBorder="1" applyAlignment="1">
      <alignment vertical="center" wrapText="1"/>
    </xf>
    <xf numFmtId="0" fontId="2" fillId="6" borderId="2" xfId="1" applyFill="1" applyBorder="1" applyAlignment="1" applyProtection="1">
      <alignment vertical="center" wrapText="1"/>
    </xf>
    <xf numFmtId="0" fontId="19" fillId="6" borderId="2" xfId="6" applyFont="1" applyFill="1" applyBorder="1" applyAlignment="1">
      <alignment vertical="center" wrapText="1"/>
    </xf>
    <xf numFmtId="0" fontId="19" fillId="3" borderId="0" xfId="6" applyFont="1" applyFill="1" applyAlignment="1">
      <alignment vertical="center" wrapText="1"/>
    </xf>
    <xf numFmtId="0" fontId="25" fillId="9" borderId="2" xfId="6" applyFont="1" applyFill="1" applyBorder="1" applyAlignment="1">
      <alignment horizontal="center" vertical="center" wrapText="1"/>
    </xf>
    <xf numFmtId="0" fontId="6" fillId="6" borderId="2" xfId="6" applyFont="1" applyFill="1" applyBorder="1" applyAlignment="1">
      <alignment horizontal="center" vertical="center" wrapText="1"/>
    </xf>
    <xf numFmtId="0" fontId="19" fillId="0" borderId="0" xfId="6" applyFont="1" applyAlignment="1">
      <alignment vertical="center" wrapText="1"/>
    </xf>
    <xf numFmtId="0" fontId="19" fillId="0" borderId="2" xfId="6" applyFont="1" applyBorder="1" applyAlignment="1">
      <alignment horizontal="center" vertical="center" wrapText="1"/>
    </xf>
    <xf numFmtId="0" fontId="19" fillId="2" borderId="2" xfId="5" applyFont="1" applyFill="1" applyBorder="1" applyAlignment="1">
      <alignment horizontal="center" vertical="center" wrapText="1"/>
    </xf>
    <xf numFmtId="0" fontId="19" fillId="2" borderId="2" xfId="6" applyFont="1" applyFill="1" applyBorder="1" applyAlignment="1">
      <alignment horizontal="center" vertical="center" wrapText="1"/>
    </xf>
    <xf numFmtId="0" fontId="19" fillId="0" borderId="2" xfId="6" applyFont="1" applyBorder="1" applyAlignment="1">
      <alignment wrapText="1"/>
    </xf>
    <xf numFmtId="164" fontId="19" fillId="5" borderId="2" xfId="5" applyNumberFormat="1" applyFont="1" applyFill="1" applyBorder="1" applyAlignment="1" applyProtection="1">
      <alignment horizontal="center" vertical="center" wrapText="1"/>
      <protection locked="0"/>
    </xf>
    <xf numFmtId="0" fontId="21" fillId="5" borderId="2" xfId="1" applyFont="1" applyFill="1" applyBorder="1" applyAlignment="1" applyProtection="1">
      <alignment horizontal="center" vertical="center" wrapText="1"/>
      <protection locked="0"/>
    </xf>
    <xf numFmtId="0" fontId="22" fillId="5" borderId="2" xfId="8" applyFont="1" applyFill="1" applyBorder="1" applyAlignment="1" applyProtection="1">
      <alignment horizontal="center" vertical="center" wrapText="1"/>
      <protection locked="0"/>
    </xf>
    <xf numFmtId="0" fontId="15" fillId="5" borderId="2" xfId="8" applyFont="1" applyFill="1" applyBorder="1" applyAlignment="1" applyProtection="1">
      <alignment horizontal="center" vertical="center" wrapText="1"/>
      <protection locked="0"/>
    </xf>
    <xf numFmtId="0" fontId="6" fillId="0" borderId="2" xfId="6" applyFont="1" applyBorder="1" applyAlignment="1">
      <alignment wrapText="1"/>
    </xf>
    <xf numFmtId="164" fontId="6" fillId="5" borderId="2" xfId="5" applyNumberFormat="1" applyFont="1" applyFill="1" applyBorder="1" applyAlignment="1" applyProtection="1">
      <alignment horizontal="center" vertical="center" wrapText="1"/>
      <protection locked="0"/>
    </xf>
    <xf numFmtId="2" fontId="12" fillId="5" borderId="2" xfId="5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1" applyFill="1" applyBorder="1" applyAlignment="1" applyProtection="1">
      <alignment horizontal="center" vertical="center" wrapText="1"/>
      <protection locked="0"/>
    </xf>
    <xf numFmtId="0" fontId="6" fillId="5" borderId="2" xfId="6" applyFont="1" applyFill="1" applyBorder="1" applyAlignment="1">
      <alignment horizontal="center" vertical="center" wrapText="1"/>
    </xf>
    <xf numFmtId="0" fontId="13" fillId="5" borderId="2" xfId="7" applyFont="1" applyFill="1" applyBorder="1" applyAlignment="1" applyProtection="1">
      <alignment horizontal="center" vertical="center" wrapText="1"/>
      <protection locked="0"/>
    </xf>
    <xf numFmtId="0" fontId="14" fillId="5" borderId="2" xfId="1" applyFont="1" applyFill="1" applyBorder="1" applyAlignment="1">
      <alignment horizontal="center" vertical="center" wrapText="1"/>
      <protection locked="0"/>
    </xf>
    <xf numFmtId="0" fontId="21" fillId="5" borderId="2" xfId="1" applyFont="1" applyFill="1" applyBorder="1" applyAlignment="1">
      <alignment horizontal="center" vertical="center" wrapText="1"/>
      <protection locked="0"/>
    </xf>
    <xf numFmtId="164" fontId="12" fillId="5" borderId="2" xfId="5" applyNumberFormat="1" applyFont="1" applyFill="1" applyBorder="1" applyAlignment="1" applyProtection="1">
      <alignment horizontal="center" vertical="center" wrapText="1"/>
      <protection locked="0"/>
    </xf>
    <xf numFmtId="0" fontId="16" fillId="5" borderId="2" xfId="1" applyFont="1" applyFill="1" applyBorder="1" applyAlignment="1">
      <alignment horizontal="center" vertical="center" wrapText="1"/>
      <protection locked="0"/>
    </xf>
    <xf numFmtId="0" fontId="6" fillId="3" borderId="2" xfId="6" applyFont="1" applyFill="1" applyBorder="1" applyAlignment="1">
      <alignment vertical="center" wrapText="1"/>
    </xf>
    <xf numFmtId="0" fontId="19" fillId="3" borderId="2" xfId="6" applyFont="1" applyFill="1" applyBorder="1" applyAlignment="1">
      <alignment vertical="center" wrapText="1"/>
    </xf>
    <xf numFmtId="0" fontId="26" fillId="4" borderId="2" xfId="1" applyFont="1" applyFill="1" applyBorder="1" applyAlignment="1" applyProtection="1">
      <alignment horizontal="center" vertical="center" wrapText="1"/>
    </xf>
    <xf numFmtId="0" fontId="12" fillId="4" borderId="2" xfId="5" applyFont="1" applyFill="1" applyBorder="1" applyAlignment="1" applyProtection="1">
      <alignment horizontal="center" vertical="center" wrapText="1"/>
      <protection locked="0"/>
    </xf>
    <xf numFmtId="0" fontId="6" fillId="0" borderId="2" xfId="6" applyFont="1" applyFill="1" applyBorder="1" applyAlignment="1">
      <alignment vertical="center" wrapText="1"/>
    </xf>
    <xf numFmtId="0" fontId="6" fillId="4" borderId="2" xfId="6" applyFont="1" applyFill="1" applyBorder="1" applyAlignment="1">
      <alignment vertical="center" wrapText="1"/>
    </xf>
    <xf numFmtId="0" fontId="2" fillId="4" borderId="2" xfId="1" applyFill="1" applyBorder="1" applyAlignment="1" applyProtection="1">
      <alignment wrapText="1"/>
    </xf>
    <xf numFmtId="0" fontId="2" fillId="4" borderId="2" xfId="1" applyFill="1" applyBorder="1" applyAlignment="1" applyProtection="1">
      <alignment vertical="center" wrapText="1"/>
    </xf>
    <xf numFmtId="0" fontId="6" fillId="8" borderId="2" xfId="6" applyFont="1" applyFill="1" applyBorder="1" applyAlignment="1">
      <alignment wrapText="1"/>
    </xf>
    <xf numFmtId="49" fontId="12" fillId="5" borderId="2" xfId="5" applyNumberFormat="1" applyFont="1" applyFill="1" applyBorder="1" applyAlignment="1" applyProtection="1">
      <alignment horizontal="center" vertical="center" wrapText="1"/>
      <protection locked="0"/>
    </xf>
    <xf numFmtId="0" fontId="19" fillId="5" borderId="2" xfId="6" applyFont="1" applyFill="1" applyBorder="1" applyAlignment="1">
      <alignment horizontal="center" vertical="center" wrapText="1"/>
    </xf>
    <xf numFmtId="0" fontId="19" fillId="3" borderId="0" xfId="6" applyFont="1" applyFill="1" applyAlignment="1">
      <alignment horizontal="center" vertical="center" wrapText="1"/>
    </xf>
    <xf numFmtId="0" fontId="43" fillId="3" borderId="2" xfId="6" applyFont="1" applyFill="1" applyBorder="1" applyAlignment="1">
      <alignment vertical="center" wrapText="1"/>
    </xf>
    <xf numFmtId="0" fontId="30" fillId="12" borderId="8" xfId="17" applyFont="1" applyFill="1" applyBorder="1" applyAlignment="1">
      <alignment horizontal="center" vertical="center" wrapText="1"/>
    </xf>
    <xf numFmtId="0" fontId="30" fillId="12" borderId="2" xfId="17" applyFont="1" applyFill="1" applyBorder="1" applyAlignment="1">
      <alignment horizontal="center" vertical="center" wrapText="1"/>
    </xf>
    <xf numFmtId="0" fontId="30" fillId="12" borderId="13" xfId="17" applyFont="1" applyFill="1" applyBorder="1" applyAlignment="1">
      <alignment horizontal="center" vertical="center" wrapText="1"/>
    </xf>
    <xf numFmtId="0" fontId="30" fillId="13" borderId="8" xfId="17" applyFont="1" applyFill="1" applyBorder="1" applyAlignment="1">
      <alignment horizontal="center" vertical="center" wrapText="1"/>
    </xf>
    <xf numFmtId="0" fontId="30" fillId="13" borderId="2" xfId="17" applyFont="1" applyFill="1" applyBorder="1" applyAlignment="1">
      <alignment horizontal="center" vertical="center" wrapText="1"/>
    </xf>
    <xf numFmtId="0" fontId="30" fillId="13" borderId="13" xfId="17" applyFont="1" applyFill="1" applyBorder="1" applyAlignment="1">
      <alignment horizontal="center" vertical="center" wrapText="1"/>
    </xf>
    <xf numFmtId="0" fontId="29" fillId="0" borderId="7" xfId="17" applyFont="1" applyBorder="1" applyAlignment="1">
      <alignment horizontal="center" vertical="center" wrapText="1"/>
    </xf>
    <xf numFmtId="0" fontId="29" fillId="0" borderId="16" xfId="17" applyFont="1" applyBorder="1" applyAlignment="1">
      <alignment horizontal="center" vertical="center"/>
    </xf>
    <xf numFmtId="0" fontId="29" fillId="0" borderId="18" xfId="17" applyFont="1" applyBorder="1" applyAlignment="1">
      <alignment horizontal="center" vertical="center"/>
    </xf>
    <xf numFmtId="0" fontId="29" fillId="0" borderId="4" xfId="17" applyFont="1" applyBorder="1" applyAlignment="1">
      <alignment horizontal="center" vertical="center"/>
    </xf>
    <xf numFmtId="0" fontId="29" fillId="0" borderId="20" xfId="17" applyFont="1" applyBorder="1" applyAlignment="1">
      <alignment horizontal="center" vertical="center"/>
    </xf>
    <xf numFmtId="1" fontId="41" fillId="0" borderId="7" xfId="17" applyNumberFormat="1" applyFont="1" applyBorder="1" applyAlignment="1">
      <alignment horizontal="center" vertical="center"/>
    </xf>
    <xf numFmtId="1" fontId="41" fillId="0" borderId="16" xfId="17" applyNumberFormat="1" applyFont="1" applyBorder="1" applyAlignment="1">
      <alignment horizontal="center" vertical="center"/>
    </xf>
    <xf numFmtId="1" fontId="41" fillId="0" borderId="18" xfId="17" applyNumberFormat="1" applyFont="1" applyBorder="1" applyAlignment="1">
      <alignment horizontal="center" vertical="center"/>
    </xf>
    <xf numFmtId="0" fontId="29" fillId="0" borderId="4" xfId="17" applyFont="1" applyBorder="1" applyAlignment="1">
      <alignment horizontal="center" vertical="center" wrapText="1"/>
    </xf>
    <xf numFmtId="0" fontId="30" fillId="12" borderId="6" xfId="17" applyFont="1" applyFill="1" applyBorder="1" applyAlignment="1">
      <alignment horizontal="center" vertical="center" wrapText="1"/>
    </xf>
    <xf numFmtId="0" fontId="30" fillId="12" borderId="1" xfId="17" applyFont="1" applyFill="1" applyBorder="1" applyAlignment="1">
      <alignment horizontal="center" vertical="center" wrapText="1"/>
    </xf>
    <xf numFmtId="0" fontId="30" fillId="13" borderId="1" xfId="17" applyFont="1" applyFill="1" applyBorder="1" applyAlignment="1">
      <alignment horizontal="center" vertical="center" wrapText="1"/>
    </xf>
    <xf numFmtId="0" fontId="32" fillId="8" borderId="9" xfId="17" applyFont="1" applyFill="1" applyBorder="1" applyAlignment="1">
      <alignment horizontal="center" vertical="center" wrapText="1"/>
    </xf>
    <xf numFmtId="0" fontId="32" fillId="8" borderId="11" xfId="17" applyFont="1" applyFill="1" applyBorder="1" applyAlignment="1">
      <alignment horizontal="center" vertical="center" wrapText="1"/>
    </xf>
    <xf numFmtId="0" fontId="32" fillId="8" borderId="12" xfId="17" applyFont="1" applyFill="1" applyBorder="1" applyAlignment="1">
      <alignment horizontal="center" vertical="center" wrapText="1"/>
    </xf>
    <xf numFmtId="0" fontId="32" fillId="23" borderId="9" xfId="17" applyFont="1" applyFill="1" applyBorder="1" applyAlignment="1">
      <alignment horizontal="center" vertical="center" wrapText="1"/>
    </xf>
    <xf numFmtId="0" fontId="32" fillId="23" borderId="11" xfId="17" applyFont="1" applyFill="1" applyBorder="1" applyAlignment="1">
      <alignment horizontal="center" vertical="center" wrapText="1"/>
    </xf>
    <xf numFmtId="0" fontId="32" fillId="23" borderId="12" xfId="17" applyFont="1" applyFill="1" applyBorder="1" applyAlignment="1">
      <alignment horizontal="center" vertical="center" wrapText="1"/>
    </xf>
    <xf numFmtId="0" fontId="30" fillId="21" borderId="8" xfId="17" applyFont="1" applyFill="1" applyBorder="1" applyAlignment="1">
      <alignment horizontal="center" vertical="center" wrapText="1"/>
    </xf>
    <xf numFmtId="0" fontId="30" fillId="21" borderId="2" xfId="17" applyFont="1" applyFill="1" applyBorder="1" applyAlignment="1">
      <alignment horizontal="center" vertical="center" wrapText="1"/>
    </xf>
    <xf numFmtId="0" fontId="30" fillId="21" borderId="13" xfId="17" applyFont="1" applyFill="1" applyBorder="1" applyAlignment="1">
      <alignment horizontal="center" vertical="center" wrapText="1"/>
    </xf>
    <xf numFmtId="0" fontId="29" fillId="0" borderId="16" xfId="17" applyFont="1" applyBorder="1" applyAlignment="1">
      <alignment horizontal="center" vertical="center" wrapText="1"/>
    </xf>
    <xf numFmtId="0" fontId="32" fillId="22" borderId="9" xfId="17" applyFont="1" applyFill="1" applyBorder="1" applyAlignment="1">
      <alignment horizontal="center" vertical="center" wrapText="1"/>
    </xf>
    <xf numFmtId="0" fontId="32" fillId="22" borderId="11" xfId="17" applyFont="1" applyFill="1" applyBorder="1" applyAlignment="1">
      <alignment horizontal="center" vertical="center" wrapText="1"/>
    </xf>
    <xf numFmtId="0" fontId="32" fillId="22" borderId="12" xfId="17" applyFont="1" applyFill="1" applyBorder="1" applyAlignment="1">
      <alignment horizontal="center" vertical="center" wrapText="1"/>
    </xf>
    <xf numFmtId="1" fontId="33" fillId="15" borderId="8" xfId="17" applyNumberFormat="1" applyFont="1" applyFill="1" applyBorder="1" applyAlignment="1">
      <alignment horizontal="center" vertical="center" shrinkToFit="1"/>
    </xf>
    <xf numFmtId="1" fontId="33" fillId="15" borderId="2" xfId="17" applyNumberFormat="1" applyFont="1" applyFill="1" applyBorder="1" applyAlignment="1">
      <alignment horizontal="center" vertical="center" shrinkToFit="1"/>
    </xf>
    <xf numFmtId="1" fontId="33" fillId="15" borderId="13" xfId="17" applyNumberFormat="1" applyFont="1" applyFill="1" applyBorder="1" applyAlignment="1">
      <alignment horizontal="center" vertical="center" shrinkToFit="1"/>
    </xf>
    <xf numFmtId="1" fontId="41" fillId="0" borderId="4" xfId="17" applyNumberFormat="1" applyFont="1" applyBorder="1" applyAlignment="1">
      <alignment horizontal="center" vertical="center"/>
    </xf>
    <xf numFmtId="1" fontId="41" fillId="0" borderId="20" xfId="17" applyNumberFormat="1" applyFont="1" applyBorder="1" applyAlignment="1">
      <alignment horizontal="center" vertical="center"/>
    </xf>
    <xf numFmtId="0" fontId="32" fillId="22" borderId="5" xfId="17" applyFont="1" applyFill="1" applyBorder="1" applyAlignment="1">
      <alignment horizontal="center" vertical="center" wrapText="1"/>
    </xf>
    <xf numFmtId="0" fontId="32" fillId="22" borderId="17" xfId="17" applyFont="1" applyFill="1" applyBorder="1" applyAlignment="1">
      <alignment horizontal="center" vertical="center" wrapText="1"/>
    </xf>
    <xf numFmtId="1" fontId="33" fillId="14" borderId="8" xfId="17" applyNumberFormat="1" applyFont="1" applyFill="1" applyBorder="1" applyAlignment="1">
      <alignment horizontal="center" vertical="center" shrinkToFit="1"/>
    </xf>
    <xf numFmtId="1" fontId="33" fillId="14" borderId="2" xfId="17" applyNumberFormat="1" applyFont="1" applyFill="1" applyBorder="1" applyAlignment="1">
      <alignment horizontal="center" vertical="center" shrinkToFit="1"/>
    </xf>
    <xf numFmtId="1" fontId="33" fillId="14" borderId="13" xfId="17" applyNumberFormat="1" applyFont="1" applyFill="1" applyBorder="1" applyAlignment="1">
      <alignment horizontal="center" vertical="center" shrinkToFit="1"/>
    </xf>
    <xf numFmtId="1" fontId="33" fillId="16" borderId="8" xfId="17" applyNumberFormat="1" applyFont="1" applyFill="1" applyBorder="1" applyAlignment="1">
      <alignment horizontal="center" vertical="center" shrinkToFit="1"/>
    </xf>
    <xf numFmtId="1" fontId="33" fillId="16" borderId="2" xfId="17" applyNumberFormat="1" applyFont="1" applyFill="1" applyBorder="1" applyAlignment="1">
      <alignment horizontal="center" vertical="center" shrinkToFit="1"/>
    </xf>
    <xf numFmtId="1" fontId="33" fillId="16" borderId="13" xfId="17" applyNumberFormat="1" applyFont="1" applyFill="1" applyBorder="1" applyAlignment="1">
      <alignment horizontal="center" vertical="center" shrinkToFit="1"/>
    </xf>
    <xf numFmtId="1" fontId="33" fillId="17" borderId="6" xfId="17" applyNumberFormat="1" applyFont="1" applyFill="1" applyBorder="1" applyAlignment="1">
      <alignment horizontal="center" vertical="center" shrinkToFit="1"/>
    </xf>
    <xf numFmtId="1" fontId="33" fillId="17" borderId="2" xfId="17" applyNumberFormat="1" applyFont="1" applyFill="1" applyBorder="1" applyAlignment="1">
      <alignment horizontal="center" vertical="center" shrinkToFit="1"/>
    </xf>
    <xf numFmtId="1" fontId="33" fillId="17" borderId="1" xfId="17" applyNumberFormat="1" applyFont="1" applyFill="1" applyBorder="1" applyAlignment="1">
      <alignment horizontal="center" vertical="center" shrinkToFit="1"/>
    </xf>
    <xf numFmtId="1" fontId="33" fillId="18" borderId="8" xfId="17" applyNumberFormat="1" applyFont="1" applyFill="1" applyBorder="1" applyAlignment="1">
      <alignment horizontal="center" vertical="center" shrinkToFit="1"/>
    </xf>
    <xf numFmtId="1" fontId="33" fillId="18" borderId="2" xfId="17" applyNumberFormat="1" applyFont="1" applyFill="1" applyBorder="1" applyAlignment="1">
      <alignment horizontal="center" vertical="center" shrinkToFit="1"/>
    </xf>
    <xf numFmtId="1" fontId="33" fillId="18" borderId="1" xfId="17" applyNumberFormat="1" applyFont="1" applyFill="1" applyBorder="1" applyAlignment="1">
      <alignment horizontal="center" vertical="center" shrinkToFit="1"/>
    </xf>
    <xf numFmtId="1" fontId="33" fillId="18" borderId="13" xfId="17" applyNumberFormat="1" applyFont="1" applyFill="1" applyBorder="1" applyAlignment="1">
      <alignment horizontal="center" vertical="center" shrinkToFit="1"/>
    </xf>
    <xf numFmtId="1" fontId="33" fillId="19" borderId="6" xfId="17" applyNumberFormat="1" applyFont="1" applyFill="1" applyBorder="1" applyAlignment="1">
      <alignment horizontal="center" vertical="center" shrinkToFit="1"/>
    </xf>
    <xf numFmtId="1" fontId="33" fillId="19" borderId="2" xfId="17" applyNumberFormat="1" applyFont="1" applyFill="1" applyBorder="1" applyAlignment="1">
      <alignment horizontal="center" vertical="center" shrinkToFit="1"/>
    </xf>
    <xf numFmtId="1" fontId="33" fillId="19" borderId="1" xfId="17" applyNumberFormat="1" applyFont="1" applyFill="1" applyBorder="1" applyAlignment="1">
      <alignment horizontal="center" vertical="center" shrinkToFit="1"/>
    </xf>
    <xf numFmtId="0" fontId="44" fillId="10" borderId="2" xfId="17" applyFont="1" applyFill="1" applyBorder="1" applyAlignment="1">
      <alignment horizontal="center" vertical="center" wrapText="1" shrinkToFit="1"/>
    </xf>
    <xf numFmtId="0" fontId="19" fillId="28" borderId="2" xfId="6" applyFont="1" applyFill="1" applyBorder="1" applyAlignment="1">
      <alignment wrapText="1"/>
    </xf>
    <xf numFmtId="0" fontId="6" fillId="29" borderId="2" xfId="6" applyFont="1" applyFill="1" applyBorder="1" applyAlignment="1">
      <alignment vertical="center" wrapText="1"/>
    </xf>
    <xf numFmtId="0" fontId="19" fillId="0" borderId="0" xfId="6" applyFont="1" applyBorder="1" applyAlignment="1">
      <alignment wrapText="1"/>
    </xf>
    <xf numFmtId="0" fontId="6" fillId="4" borderId="6" xfId="6" applyFont="1" applyFill="1" applyBorder="1" applyAlignment="1">
      <alignment horizontal="center" vertical="center" wrapText="1"/>
    </xf>
    <xf numFmtId="0" fontId="12" fillId="5" borderId="6" xfId="5" applyFont="1" applyFill="1" applyBorder="1" applyAlignment="1" applyProtection="1">
      <alignment horizontal="center" vertical="center" wrapText="1"/>
      <protection locked="0"/>
    </xf>
    <xf numFmtId="0" fontId="19" fillId="5" borderId="6" xfId="5" applyFont="1" applyFill="1" applyBorder="1" applyAlignment="1" applyProtection="1">
      <alignment horizontal="center" vertical="center" wrapText="1"/>
      <protection locked="0"/>
    </xf>
    <xf numFmtId="2" fontId="6" fillId="5" borderId="6" xfId="5" applyNumberFormat="1" applyFont="1" applyFill="1" applyBorder="1" applyAlignment="1" applyProtection="1">
      <alignment horizontal="center" vertical="center" wrapText="1"/>
      <protection locked="0"/>
    </xf>
    <xf numFmtId="0" fontId="6" fillId="5" borderId="6" xfId="5" applyFont="1" applyFill="1" applyBorder="1" applyAlignment="1" applyProtection="1">
      <alignment horizontal="center" vertical="center" wrapText="1"/>
      <protection locked="0"/>
    </xf>
    <xf numFmtId="0" fontId="14" fillId="5" borderId="6" xfId="1" applyFont="1" applyFill="1" applyBorder="1" applyAlignment="1">
      <alignment horizontal="center" vertical="center" wrapText="1"/>
      <protection locked="0"/>
    </xf>
    <xf numFmtId="0" fontId="6" fillId="5" borderId="6" xfId="6" applyFont="1" applyFill="1" applyBorder="1" applyAlignment="1">
      <alignment horizontal="center" vertical="center" wrapText="1"/>
    </xf>
    <xf numFmtId="0" fontId="6" fillId="3" borderId="6" xfId="6" applyFont="1" applyFill="1" applyBorder="1" applyAlignment="1">
      <alignment vertical="center" wrapText="1"/>
    </xf>
    <xf numFmtId="0" fontId="6" fillId="8" borderId="6" xfId="6" applyFont="1" applyFill="1" applyBorder="1" applyAlignment="1">
      <alignment wrapText="1"/>
    </xf>
    <xf numFmtId="0" fontId="25" fillId="8" borderId="0" xfId="6" applyFont="1" applyFill="1" applyBorder="1" applyAlignment="1">
      <alignment horizontal="center" vertical="center" wrapText="1"/>
    </xf>
    <xf numFmtId="0" fontId="19" fillId="28" borderId="2" xfId="6" applyFont="1" applyFill="1" applyBorder="1" applyAlignment="1">
      <alignment horizontal="center" vertical="center" wrapText="1"/>
    </xf>
  </cellXfs>
  <cellStyles count="19">
    <cellStyle name="Hyperlink" xfId="14"/>
    <cellStyle name="Lien hypertexte" xfId="1" builtinId="8"/>
    <cellStyle name="Lien hypertexte 2" xfId="3"/>
    <cellStyle name="Lien hypertexte 3" xfId="16"/>
    <cellStyle name="Lien hypertexte 4" xfId="13"/>
    <cellStyle name="Lien hypertexte 4 2" xfId="8"/>
    <cellStyle name="Lien hypertexte 5" xfId="18"/>
    <cellStyle name="Lien hypertexte 7" xfId="11"/>
    <cellStyle name="Lien hypertexte 8" xfId="7"/>
    <cellStyle name="Normal" xfId="0" builtinId="0"/>
    <cellStyle name="Normal 2" xfId="15"/>
    <cellStyle name="Normal 2 3" xfId="12"/>
    <cellStyle name="Normal 2 3 2" xfId="9"/>
    <cellStyle name="Normal 3" xfId="17"/>
    <cellStyle name="Normal 4 2" xfId="2"/>
    <cellStyle name="Normal 5" xfId="4"/>
    <cellStyle name="Normal 6" xfId="6"/>
    <cellStyle name="Normal 6 2" xfId="10"/>
    <cellStyle name="Normal_Données logistiques 2 2 2" xfId="5"/>
  </cellStyles>
  <dxfs count="0"/>
  <tableStyles count="0" defaultTableStyle="TableStyleMedium9" defaultPivotStyle="PivotStyleLight16"/>
  <colors>
    <mruColors>
      <color rgb="FFFFFF99"/>
      <color rgb="FFFFFF66"/>
      <color rgb="FFCCFFFF"/>
      <color rgb="FFCC009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hierry Meriot" id="{854C5385-421F-4D69-9422-E1CEF35C6790}" userId="Thierry Meriot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plateforme.evry@crous-versailles.fr" TargetMode="External"/><Relationship Id="rId21" Type="http://schemas.openxmlformats.org/officeDocument/2006/relationships/hyperlink" Target="mailto:frederic.douet@crous-versailles.fr" TargetMode="External"/><Relationship Id="rId34" Type="http://schemas.openxmlformats.org/officeDocument/2006/relationships/hyperlink" Target="mailto:residence.george-sand@crous-versailles.fr" TargetMode="External"/><Relationship Id="rId42" Type="http://schemas.openxmlformats.org/officeDocument/2006/relationships/hyperlink" Target="mailto:plateforme.evry@crous-versailles.fr" TargetMode="External"/><Relationship Id="rId47" Type="http://schemas.openxmlformats.org/officeDocument/2006/relationships/hyperlink" Target="mailto:residence.ile@crous-versailles.fr" TargetMode="External"/><Relationship Id="rId50" Type="http://schemas.openxmlformats.org/officeDocument/2006/relationships/hyperlink" Target="mailto:residence.boulogne@crous-versailles.fr" TargetMode="External"/><Relationship Id="rId55" Type="http://schemas.openxmlformats.org/officeDocument/2006/relationships/hyperlink" Target="mailto:residence.olympe-gouges@crous-versailles.fr" TargetMode="External"/><Relationship Id="rId63" Type="http://schemas.openxmlformats.org/officeDocument/2006/relationships/hyperlink" Target="mailto:residence.lacroix@crous-versailles.fr" TargetMode="External"/><Relationship Id="rId7" Type="http://schemas.openxmlformats.org/officeDocument/2006/relationships/hyperlink" Target="mailto:agnes.cahours@crous-versailles.fr" TargetMode="External"/><Relationship Id="rId2" Type="http://schemas.openxmlformats.org/officeDocument/2006/relationships/hyperlink" Target="mailto:ali.boutaleb@crous-versailles.fr" TargetMode="External"/><Relationship Id="rId16" Type="http://schemas.openxmlformats.org/officeDocument/2006/relationships/hyperlink" Target="mailto:dominique.lequellec@crous-versailles" TargetMode="External"/><Relationship Id="rId29" Type="http://schemas.openxmlformats.org/officeDocument/2006/relationships/hyperlink" Target="mailto:residence.la-fresque@crous-versailles.fr" TargetMode="External"/><Relationship Id="rId11" Type="http://schemas.openxmlformats.org/officeDocument/2006/relationships/hyperlink" Target="mailto:danica.krsteski@crous-versailles.fr" TargetMode="External"/><Relationship Id="rId24" Type="http://schemas.openxmlformats.org/officeDocument/2006/relationships/hyperlink" Target="mailto:residence.malaquais@crous-versailles.fr" TargetMode="External"/><Relationship Id="rId32" Type="http://schemas.openxmlformats.org/officeDocument/2006/relationships/hyperlink" Target="mailto:residence.jacqueline-auriol@crous-versailles.fr" TargetMode="External"/><Relationship Id="rId37" Type="http://schemas.openxmlformats.org/officeDocument/2006/relationships/hyperlink" Target="mailto:residence.buc@crous-versailles.fr" TargetMode="External"/><Relationship Id="rId40" Type="http://schemas.openxmlformats.org/officeDocument/2006/relationships/hyperlink" Target="mailto:plateforme.evry@crous-versailles.fr" TargetMode="External"/><Relationship Id="rId45" Type="http://schemas.openxmlformats.org/officeDocument/2006/relationships/hyperlink" Target="mailto:residence.fleming@crous-versailles.fr" TargetMode="External"/><Relationship Id="rId53" Type="http://schemas.openxmlformats.org/officeDocument/2006/relationships/hyperlink" Target="mailto:residence.bagneux@crous-versailles.fr" TargetMode="External"/><Relationship Id="rId58" Type="http://schemas.openxmlformats.org/officeDocument/2006/relationships/hyperlink" Target="mailto:residence.lacroix@crous-versailles.fr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mailto:heidi.jarry@crous-versailles.fr" TargetMode="External"/><Relationship Id="rId61" Type="http://schemas.openxmlformats.org/officeDocument/2006/relationships/hyperlink" Target="mailto:residence.lacroix@crous-versailles.fr" TargetMode="External"/><Relationship Id="rId19" Type="http://schemas.openxmlformats.org/officeDocument/2006/relationships/hyperlink" Target="mailto:sophie.benard@crous-versailles.fr" TargetMode="External"/><Relationship Id="rId14" Type="http://schemas.openxmlformats.org/officeDocument/2006/relationships/hyperlink" Target="mailto:louis.hamon@crous-versailles.fr" TargetMode="External"/><Relationship Id="rId22" Type="http://schemas.openxmlformats.org/officeDocument/2006/relationships/hyperlink" Target="mailto:frederic.douet@crous-versailles.fr" TargetMode="External"/><Relationship Id="rId27" Type="http://schemas.openxmlformats.org/officeDocument/2006/relationships/hyperlink" Target="mailto:residence.pierre-soulages@crous-versailles.fr" TargetMode="External"/><Relationship Id="rId30" Type="http://schemas.openxmlformats.org/officeDocument/2006/relationships/hyperlink" Target="mailto:residence.jacqueline-de-romilly@crous-versailles.fr" TargetMode="External"/><Relationship Id="rId35" Type="http://schemas.openxmlformats.org/officeDocument/2006/relationships/hyperlink" Target="mailto:residence.jean-dormesson@crous-versailles.fr" TargetMode="External"/><Relationship Id="rId43" Type="http://schemas.openxmlformats.org/officeDocument/2006/relationships/hyperlink" Target="mailto:residence.emilie-chatelet@crous-versailles.fr" TargetMode="External"/><Relationship Id="rId48" Type="http://schemas.openxmlformats.org/officeDocument/2006/relationships/hyperlink" Target="mailto:Residence.ulis@crous-versailles.fr" TargetMode="External"/><Relationship Id="rId56" Type="http://schemas.openxmlformats.org/officeDocument/2006/relationships/hyperlink" Target="mailto:residence.clichy@crous-versailles.fr" TargetMode="External"/><Relationship Id="rId64" Type="http://schemas.openxmlformats.org/officeDocument/2006/relationships/hyperlink" Target="mailto:pascal.halbout@crous-versailles.fr" TargetMode="External"/><Relationship Id="rId8" Type="http://schemas.openxmlformats.org/officeDocument/2006/relationships/hyperlink" Target="mailto:laurent.schlama@crous-versailles.fr" TargetMode="External"/><Relationship Id="rId51" Type="http://schemas.openxmlformats.org/officeDocument/2006/relationships/hyperlink" Target="mailto:residence.louise-bourgeois@crous-versailles.fr" TargetMode="External"/><Relationship Id="rId3" Type="http://schemas.openxmlformats.org/officeDocument/2006/relationships/hyperlink" Target="mailto:christophe.viaud@crous-versailles.fr" TargetMode="External"/><Relationship Id="rId12" Type="http://schemas.openxmlformats.org/officeDocument/2006/relationships/hyperlink" Target="mailto:laurent.schlama@crous-versailles.fr" TargetMode="External"/><Relationship Id="rId17" Type="http://schemas.openxmlformats.org/officeDocument/2006/relationships/hyperlink" Target="mailto:pascal.halbout@crous-versailles.fr" TargetMode="External"/><Relationship Id="rId25" Type="http://schemas.openxmlformats.org/officeDocument/2006/relationships/hyperlink" Target="mailto:residence.georgescharpak@crous-versailles.fr" TargetMode="External"/><Relationship Id="rId33" Type="http://schemas.openxmlformats.org/officeDocument/2006/relationships/hyperlink" Target="mailto:residence.eileen-gray@crous-versailles.fr" TargetMode="External"/><Relationship Id="rId38" Type="http://schemas.openxmlformats.org/officeDocument/2006/relationships/hyperlink" Target="mailto:residence.lamarck@crous-versailles.fr" TargetMode="External"/><Relationship Id="rId46" Type="http://schemas.openxmlformats.org/officeDocument/2006/relationships/hyperlink" Target="mailto:residence.bures@crous-versailles.fr" TargetMode="External"/><Relationship Id="rId59" Type="http://schemas.openxmlformats.org/officeDocument/2006/relationships/hyperlink" Target="mailto:residence.lacroix@crous-versailles.fr" TargetMode="External"/><Relationship Id="rId20" Type="http://schemas.openxmlformats.org/officeDocument/2006/relationships/hyperlink" Target="mailto:frederic.douet@crous-versailles.fr" TargetMode="External"/><Relationship Id="rId41" Type="http://schemas.openxmlformats.org/officeDocument/2006/relationships/hyperlink" Target="mailto:plateforme.evry@crous-versailles.fr" TargetMode="External"/><Relationship Id="rId54" Type="http://schemas.openxmlformats.org/officeDocument/2006/relationships/hyperlink" Target="mailto:residence.fontenay@crous-versailles.fr" TargetMode="External"/><Relationship Id="rId62" Type="http://schemas.openxmlformats.org/officeDocument/2006/relationships/hyperlink" Target="mailto:residence.lacroix@crous-versailles.fr" TargetMode="External"/><Relationship Id="rId1" Type="http://schemas.openxmlformats.org/officeDocument/2006/relationships/hyperlink" Target="mailto:stephane.parrot@crous-versailles.fr" TargetMode="External"/><Relationship Id="rId6" Type="http://schemas.openxmlformats.org/officeDocument/2006/relationships/hyperlink" Target="mailto:hughes.sebastien@crous-versailles.fr" TargetMode="External"/><Relationship Id="rId15" Type="http://schemas.openxmlformats.org/officeDocument/2006/relationships/hyperlink" Target="mailto:mackenzy.dorval@crous-versailles.fr" TargetMode="External"/><Relationship Id="rId23" Type="http://schemas.openxmlformats.org/officeDocument/2006/relationships/hyperlink" Target="mailto:plateforme.vsq@crous-versailles.fr" TargetMode="External"/><Relationship Id="rId28" Type="http://schemas.openxmlformats.org/officeDocument/2006/relationships/hyperlink" Target="mailto:residence.rose-valland@Crous-versailles.fr" TargetMode="External"/><Relationship Id="rId36" Type="http://schemas.openxmlformats.org/officeDocument/2006/relationships/hyperlink" Target="mailto:residence.vauban@crous-versailles.fr" TargetMode="External"/><Relationship Id="rId49" Type="http://schemas.openxmlformats.org/officeDocument/2006/relationships/hyperlink" Target="mailto:residence.nanterre@crous-versailles.fr" TargetMode="External"/><Relationship Id="rId57" Type="http://schemas.openxmlformats.org/officeDocument/2006/relationships/hyperlink" Target="mailto:residence.lacroix@crous-versailles.fr" TargetMode="External"/><Relationship Id="rId10" Type="http://schemas.openxmlformats.org/officeDocument/2006/relationships/hyperlink" Target="mailto:michel.skaroupka@crous-versailles.fr" TargetMode="External"/><Relationship Id="rId31" Type="http://schemas.openxmlformats.org/officeDocument/2006/relationships/hyperlink" Target="mailto:residence.rene-cassin@crous-versailles.fr" TargetMode="External"/><Relationship Id="rId44" Type="http://schemas.openxmlformats.org/officeDocument/2006/relationships/hyperlink" Target="mailto:residence.fleming@crous-versailles.fr" TargetMode="External"/><Relationship Id="rId52" Type="http://schemas.openxmlformats.org/officeDocument/2006/relationships/hyperlink" Target="mailto:residence.stcloud@crous-versailles.fr" TargetMode="External"/><Relationship Id="rId60" Type="http://schemas.openxmlformats.org/officeDocument/2006/relationships/hyperlink" Target="mailto:residence.lacroix@crous-versailles.fr" TargetMode="External"/><Relationship Id="rId65" Type="http://schemas.openxmlformats.org/officeDocument/2006/relationships/hyperlink" Target="mailto:laurent.schlama@crous-versailles.fr" TargetMode="External"/><Relationship Id="rId4" Type="http://schemas.openxmlformats.org/officeDocument/2006/relationships/hyperlink" Target="mailto:veronique.criquet@crous-versailles.fr" TargetMode="External"/><Relationship Id="rId9" Type="http://schemas.openxmlformats.org/officeDocument/2006/relationships/hyperlink" Target="mailto:laurent.schlama@crous-versailles.fr" TargetMode="External"/><Relationship Id="rId13" Type="http://schemas.openxmlformats.org/officeDocument/2006/relationships/hyperlink" Target="mailto:paulo.gomes@crous-versailles.fr" TargetMode="External"/><Relationship Id="rId18" Type="http://schemas.openxmlformats.org/officeDocument/2006/relationships/hyperlink" Target="mailto:alioune.diallo@crous-versailles.fr" TargetMode="External"/><Relationship Id="rId39" Type="http://schemas.openxmlformats.org/officeDocument/2006/relationships/hyperlink" Target="mailto:plateforme.evry@crous-versailles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0" tint="-0.14999847407452621"/>
  </sheetPr>
  <dimension ref="A1:W73"/>
  <sheetViews>
    <sheetView tabSelected="1" zoomScale="85" zoomScaleNormal="85" workbookViewId="0">
      <pane ySplit="1" topLeftCell="A42" activePane="bottomLeft" state="frozen"/>
      <selection activeCell="E1" sqref="E1"/>
      <selection pane="bottomLeft" activeCell="G47" sqref="G47"/>
    </sheetView>
  </sheetViews>
  <sheetFormatPr baseColWidth="10" defaultColWidth="11.42578125" defaultRowHeight="12.75" x14ac:dyDescent="0.25"/>
  <cols>
    <col min="1" max="1" width="12.42578125" style="88" customWidth="1"/>
    <col min="2" max="2" width="34.140625" style="10" customWidth="1"/>
    <col min="3" max="3" width="43.28515625" style="88" customWidth="1"/>
    <col min="4" max="4" width="37.5703125" style="88" customWidth="1"/>
    <col min="5" max="5" width="14.28515625" style="88" customWidth="1"/>
    <col min="6" max="6" width="14.28515625" style="85" customWidth="1"/>
    <col min="7" max="7" width="27.85546875" style="85" customWidth="1"/>
    <col min="8" max="8" width="18.140625" style="85" customWidth="1"/>
    <col min="9" max="9" width="17.28515625" style="85" customWidth="1"/>
    <col min="10" max="10" width="33.5703125" style="85" customWidth="1"/>
    <col min="11" max="11" width="49.28515625" style="118" customWidth="1"/>
    <col min="12" max="12" width="7.140625" style="85" bestFit="1" customWidth="1"/>
    <col min="13" max="13" width="21.5703125" style="85" hidden="1" customWidth="1"/>
    <col min="14" max="14" width="14.140625" style="85" customWidth="1"/>
    <col min="15" max="19" width="11.42578125" style="85"/>
    <col min="20" max="20" width="11.28515625" style="85" customWidth="1"/>
    <col min="21" max="16384" width="11.42578125" style="85"/>
  </cols>
  <sheetData>
    <row r="1" spans="1:14" s="177" customFormat="1" ht="63.75" x14ac:dyDescent="0.2">
      <c r="A1" s="89" t="s">
        <v>197</v>
      </c>
      <c r="B1" s="90" t="s">
        <v>6</v>
      </c>
      <c r="C1" s="90" t="s">
        <v>7</v>
      </c>
      <c r="D1" s="91" t="s">
        <v>0</v>
      </c>
      <c r="E1" s="90" t="s">
        <v>299</v>
      </c>
      <c r="F1" s="90" t="s">
        <v>1</v>
      </c>
      <c r="G1" s="90" t="s">
        <v>2</v>
      </c>
      <c r="H1" s="90" t="s">
        <v>3</v>
      </c>
      <c r="I1" s="90" t="s">
        <v>4</v>
      </c>
      <c r="J1" s="90" t="s">
        <v>5</v>
      </c>
      <c r="K1" s="90" t="s">
        <v>196</v>
      </c>
      <c r="L1" s="175" t="s">
        <v>626</v>
      </c>
      <c r="M1" s="187" t="s">
        <v>341</v>
      </c>
    </row>
    <row r="2" spans="1:14" s="11" customFormat="1" ht="51" x14ac:dyDescent="0.2">
      <c r="A2" s="178" t="s">
        <v>194</v>
      </c>
      <c r="B2" s="179" t="s">
        <v>580</v>
      </c>
      <c r="C2" s="179" t="s">
        <v>135</v>
      </c>
      <c r="D2" s="180" t="s">
        <v>344</v>
      </c>
      <c r="E2" s="179">
        <v>100213</v>
      </c>
      <c r="F2" s="181" t="s">
        <v>136</v>
      </c>
      <c r="G2" s="182" t="s">
        <v>150</v>
      </c>
      <c r="H2" s="182" t="s">
        <v>137</v>
      </c>
      <c r="I2" s="182"/>
      <c r="J2" s="183" t="s">
        <v>10</v>
      </c>
      <c r="K2" s="184" t="s">
        <v>623</v>
      </c>
      <c r="L2" s="185" t="s">
        <v>579</v>
      </c>
      <c r="M2" s="186"/>
    </row>
    <row r="3" spans="1:14" s="11" customFormat="1" ht="51" x14ac:dyDescent="0.2">
      <c r="A3" s="3" t="s">
        <v>194</v>
      </c>
      <c r="B3" s="20" t="s">
        <v>143</v>
      </c>
      <c r="C3" s="20" t="s">
        <v>144</v>
      </c>
      <c r="D3" s="13" t="s">
        <v>344</v>
      </c>
      <c r="E3" s="2">
        <v>100213</v>
      </c>
      <c r="F3" s="5" t="s">
        <v>136</v>
      </c>
      <c r="G3" s="4" t="s">
        <v>160</v>
      </c>
      <c r="H3" s="4" t="s">
        <v>148</v>
      </c>
      <c r="I3" s="4"/>
      <c r="J3" s="103" t="s">
        <v>161</v>
      </c>
      <c r="K3" s="101" t="s">
        <v>623</v>
      </c>
      <c r="L3" s="107" t="s">
        <v>578</v>
      </c>
      <c r="M3" s="115"/>
    </row>
    <row r="4" spans="1:14" s="1" customFormat="1" ht="51" x14ac:dyDescent="0.2">
      <c r="A4" s="3" t="s">
        <v>194</v>
      </c>
      <c r="B4" s="20" t="s">
        <v>576</v>
      </c>
      <c r="C4" s="20" t="s">
        <v>581</v>
      </c>
      <c r="D4" s="13" t="s">
        <v>344</v>
      </c>
      <c r="E4" s="2">
        <v>100213</v>
      </c>
      <c r="F4" s="5" t="s">
        <v>136</v>
      </c>
      <c r="G4" s="4" t="s">
        <v>160</v>
      </c>
      <c r="H4" s="4" t="s">
        <v>148</v>
      </c>
      <c r="I4" s="4"/>
      <c r="J4" s="103" t="s">
        <v>161</v>
      </c>
      <c r="K4" s="101" t="s">
        <v>623</v>
      </c>
      <c r="L4" s="107" t="s">
        <v>577</v>
      </c>
      <c r="M4" s="115"/>
    </row>
    <row r="5" spans="1:14" s="1" customFormat="1" ht="114.75" x14ac:dyDescent="0.2">
      <c r="A5" s="3" t="s">
        <v>194</v>
      </c>
      <c r="B5" s="2" t="s">
        <v>154</v>
      </c>
      <c r="C5" s="2" t="s">
        <v>56</v>
      </c>
      <c r="D5" s="13" t="s">
        <v>344</v>
      </c>
      <c r="E5" s="2">
        <v>100204</v>
      </c>
      <c r="F5" s="5" t="s">
        <v>8</v>
      </c>
      <c r="G5" s="4" t="s">
        <v>129</v>
      </c>
      <c r="H5" s="4" t="s">
        <v>57</v>
      </c>
      <c r="I5" s="4" t="s">
        <v>58</v>
      </c>
      <c r="J5" s="103" t="s">
        <v>64</v>
      </c>
      <c r="K5" s="101" t="s">
        <v>624</v>
      </c>
      <c r="L5" s="97" t="s">
        <v>596</v>
      </c>
      <c r="M5" s="115"/>
    </row>
    <row r="6" spans="1:14" s="1" customFormat="1" ht="114.75" x14ac:dyDescent="0.2">
      <c r="A6" s="3" t="s">
        <v>194</v>
      </c>
      <c r="B6" s="2" t="s">
        <v>155</v>
      </c>
      <c r="C6" s="2" t="s">
        <v>60</v>
      </c>
      <c r="D6" s="13" t="s">
        <v>344</v>
      </c>
      <c r="E6" s="2">
        <v>100204</v>
      </c>
      <c r="F6" s="5" t="s">
        <v>61</v>
      </c>
      <c r="G6" s="4" t="s">
        <v>343</v>
      </c>
      <c r="H6" s="4" t="s">
        <v>62</v>
      </c>
      <c r="I6" s="4" t="s">
        <v>63</v>
      </c>
      <c r="J6" s="103" t="s">
        <v>156</v>
      </c>
      <c r="K6" s="101" t="s">
        <v>624</v>
      </c>
      <c r="L6" s="97" t="s">
        <v>597</v>
      </c>
      <c r="M6" s="115"/>
    </row>
    <row r="7" spans="1:14" s="1" customFormat="1" ht="114.75" x14ac:dyDescent="0.2">
      <c r="A7" s="3" t="s">
        <v>194</v>
      </c>
      <c r="B7" s="2" t="s">
        <v>83</v>
      </c>
      <c r="C7" s="2" t="s">
        <v>84</v>
      </c>
      <c r="D7" s="13" t="s">
        <v>344</v>
      </c>
      <c r="E7" s="2">
        <v>100204</v>
      </c>
      <c r="F7" s="5" t="s">
        <v>85</v>
      </c>
      <c r="G7" s="4" t="s">
        <v>86</v>
      </c>
      <c r="H7" s="4" t="s">
        <v>87</v>
      </c>
      <c r="I7" s="4" t="s">
        <v>88</v>
      </c>
      <c r="J7" s="96" t="s">
        <v>89</v>
      </c>
      <c r="K7" s="101" t="s">
        <v>624</v>
      </c>
      <c r="L7" s="97" t="s">
        <v>601</v>
      </c>
      <c r="M7" s="115"/>
    </row>
    <row r="8" spans="1:14" s="1" customFormat="1" ht="114.75" x14ac:dyDescent="0.2">
      <c r="A8" s="3" t="s">
        <v>194</v>
      </c>
      <c r="B8" s="2" t="s">
        <v>91</v>
      </c>
      <c r="C8" s="2" t="s">
        <v>92</v>
      </c>
      <c r="D8" s="13" t="s">
        <v>344</v>
      </c>
      <c r="E8" s="2">
        <v>100204</v>
      </c>
      <c r="F8" s="5" t="s">
        <v>93</v>
      </c>
      <c r="G8" s="4" t="s">
        <v>94</v>
      </c>
      <c r="H8" s="4" t="s">
        <v>95</v>
      </c>
      <c r="I8" s="4" t="s">
        <v>96</v>
      </c>
      <c r="J8" s="96" t="s">
        <v>89</v>
      </c>
      <c r="K8" s="101" t="s">
        <v>624</v>
      </c>
      <c r="L8" s="97" t="s">
        <v>602</v>
      </c>
      <c r="M8" s="115"/>
    </row>
    <row r="9" spans="1:14" s="1" customFormat="1" ht="114.75" x14ac:dyDescent="0.2">
      <c r="A9" s="3" t="s">
        <v>194</v>
      </c>
      <c r="B9" s="2" t="s">
        <v>97</v>
      </c>
      <c r="C9" s="2" t="s">
        <v>98</v>
      </c>
      <c r="D9" s="13" t="s">
        <v>344</v>
      </c>
      <c r="E9" s="2">
        <v>100206</v>
      </c>
      <c r="F9" s="5" t="s">
        <v>99</v>
      </c>
      <c r="G9" s="4" t="s">
        <v>100</v>
      </c>
      <c r="H9" s="4" t="s">
        <v>101</v>
      </c>
      <c r="I9" s="4" t="s">
        <v>102</v>
      </c>
      <c r="J9" s="103" t="s">
        <v>103</v>
      </c>
      <c r="K9" s="101" t="s">
        <v>624</v>
      </c>
      <c r="L9" s="97" t="s">
        <v>603</v>
      </c>
      <c r="M9" s="115"/>
    </row>
    <row r="10" spans="1:14" s="1" customFormat="1" ht="114.75" x14ac:dyDescent="0.2">
      <c r="A10" s="3" t="s">
        <v>194</v>
      </c>
      <c r="B10" s="2" t="s">
        <v>104</v>
      </c>
      <c r="C10" s="2" t="s">
        <v>105</v>
      </c>
      <c r="D10" s="13" t="s">
        <v>344</v>
      </c>
      <c r="E10" s="2">
        <v>100206</v>
      </c>
      <c r="F10" s="5" t="s">
        <v>106</v>
      </c>
      <c r="G10" s="4" t="s">
        <v>107</v>
      </c>
      <c r="H10" s="4" t="s">
        <v>108</v>
      </c>
      <c r="I10" s="4" t="s">
        <v>108</v>
      </c>
      <c r="J10" s="103" t="s">
        <v>109</v>
      </c>
      <c r="K10" s="101" t="s">
        <v>624</v>
      </c>
      <c r="L10" s="97" t="s">
        <v>604</v>
      </c>
      <c r="M10" s="115"/>
      <c r="N10" s="21"/>
    </row>
    <row r="11" spans="1:14" s="1" customFormat="1" ht="114.75" x14ac:dyDescent="0.2">
      <c r="A11" s="3" t="s">
        <v>194</v>
      </c>
      <c r="B11" s="2" t="s">
        <v>114</v>
      </c>
      <c r="C11" s="2" t="s">
        <v>115</v>
      </c>
      <c r="D11" s="13" t="s">
        <v>344</v>
      </c>
      <c r="E11" s="2">
        <v>100204</v>
      </c>
      <c r="F11" s="5" t="s">
        <v>9</v>
      </c>
      <c r="G11" s="4" t="s">
        <v>116</v>
      </c>
      <c r="H11" s="4" t="s">
        <v>117</v>
      </c>
      <c r="I11" s="4" t="s">
        <v>118</v>
      </c>
      <c r="J11" s="96" t="s">
        <v>89</v>
      </c>
      <c r="K11" s="101" t="s">
        <v>624</v>
      </c>
      <c r="L11" s="97" t="s">
        <v>605</v>
      </c>
      <c r="M11" s="115"/>
      <c r="N11" s="21"/>
    </row>
    <row r="12" spans="1:14" s="11" customFormat="1" ht="114.75" x14ac:dyDescent="0.2">
      <c r="A12" s="3" t="s">
        <v>194</v>
      </c>
      <c r="B12" s="2" t="s">
        <v>609</v>
      </c>
      <c r="C12" s="2" t="s">
        <v>610</v>
      </c>
      <c r="D12" s="13" t="s">
        <v>344</v>
      </c>
      <c r="E12" s="2">
        <v>100204</v>
      </c>
      <c r="F12" s="5" t="s">
        <v>9</v>
      </c>
      <c r="G12" s="4"/>
      <c r="H12" s="4" t="s">
        <v>117</v>
      </c>
      <c r="I12" s="4" t="s">
        <v>118</v>
      </c>
      <c r="J12" s="96" t="s">
        <v>89</v>
      </c>
      <c r="K12" s="101" t="s">
        <v>624</v>
      </c>
      <c r="L12" s="97" t="s">
        <v>611</v>
      </c>
      <c r="M12" s="115"/>
    </row>
    <row r="13" spans="1:14" s="11" customFormat="1" ht="114.75" x14ac:dyDescent="0.2">
      <c r="A13" s="3" t="s">
        <v>194</v>
      </c>
      <c r="B13" s="2" t="s">
        <v>119</v>
      </c>
      <c r="C13" s="2" t="s">
        <v>120</v>
      </c>
      <c r="D13" s="13" t="s">
        <v>344</v>
      </c>
      <c r="E13" s="2">
        <v>100204</v>
      </c>
      <c r="F13" s="5" t="s">
        <v>121</v>
      </c>
      <c r="G13" s="4" t="s">
        <v>157</v>
      </c>
      <c r="H13" s="4" t="s">
        <v>123</v>
      </c>
      <c r="I13" s="98"/>
      <c r="J13" s="103" t="s">
        <v>156</v>
      </c>
      <c r="K13" s="101" t="s">
        <v>624</v>
      </c>
      <c r="L13" s="97" t="s">
        <v>606</v>
      </c>
      <c r="M13" s="115"/>
    </row>
    <row r="14" spans="1:14" s="1" customFormat="1" ht="114.75" x14ac:dyDescent="0.2">
      <c r="A14" s="3" t="s">
        <v>194</v>
      </c>
      <c r="B14" s="2" t="s">
        <v>127</v>
      </c>
      <c r="C14" s="2" t="s">
        <v>128</v>
      </c>
      <c r="D14" s="13" t="s">
        <v>344</v>
      </c>
      <c r="E14" s="2">
        <v>100204</v>
      </c>
      <c r="F14" s="5" t="s">
        <v>9</v>
      </c>
      <c r="G14" s="4" t="s">
        <v>157</v>
      </c>
      <c r="H14" s="4" t="s">
        <v>130</v>
      </c>
      <c r="I14" s="98"/>
      <c r="J14" s="103" t="s">
        <v>156</v>
      </c>
      <c r="K14" s="101" t="s">
        <v>624</v>
      </c>
      <c r="L14" s="107" t="s">
        <v>607</v>
      </c>
      <c r="M14" s="115"/>
    </row>
    <row r="15" spans="1:14" s="1" customFormat="1" ht="51" x14ac:dyDescent="0.2">
      <c r="A15" s="3" t="s">
        <v>194</v>
      </c>
      <c r="B15" s="2" t="s">
        <v>29</v>
      </c>
      <c r="C15" s="2" t="s">
        <v>30</v>
      </c>
      <c r="D15" s="13" t="s">
        <v>344</v>
      </c>
      <c r="E15" s="4">
        <v>100205</v>
      </c>
      <c r="F15" s="5" t="s">
        <v>31</v>
      </c>
      <c r="G15" s="4" t="s">
        <v>32</v>
      </c>
      <c r="H15" s="4" t="s">
        <v>33</v>
      </c>
      <c r="I15" s="4" t="s">
        <v>27</v>
      </c>
      <c r="J15" s="96" t="s">
        <v>34</v>
      </c>
      <c r="K15" s="101" t="s">
        <v>620</v>
      </c>
      <c r="L15" s="97" t="s">
        <v>588</v>
      </c>
      <c r="M15" s="115"/>
    </row>
    <row r="16" spans="1:14" s="1" customFormat="1" ht="51" x14ac:dyDescent="0.2">
      <c r="A16" s="3" t="s">
        <v>194</v>
      </c>
      <c r="B16" s="2" t="s">
        <v>35</v>
      </c>
      <c r="C16" s="2" t="s">
        <v>36</v>
      </c>
      <c r="D16" s="13" t="s">
        <v>344</v>
      </c>
      <c r="E16" s="4">
        <v>100205</v>
      </c>
      <c r="F16" s="5" t="s">
        <v>9</v>
      </c>
      <c r="G16" s="4" t="s">
        <v>37</v>
      </c>
      <c r="H16" s="4" t="s">
        <v>38</v>
      </c>
      <c r="I16" s="98"/>
      <c r="J16" s="96" t="s">
        <v>39</v>
      </c>
      <c r="K16" s="101" t="s">
        <v>620</v>
      </c>
      <c r="L16" s="97" t="s">
        <v>592</v>
      </c>
      <c r="M16" s="115"/>
    </row>
    <row r="17" spans="1:23" s="81" customFormat="1" ht="51" x14ac:dyDescent="0.2">
      <c r="A17" s="3" t="s">
        <v>194</v>
      </c>
      <c r="B17" s="2" t="s">
        <v>44</v>
      </c>
      <c r="C17" s="2" t="s">
        <v>45</v>
      </c>
      <c r="D17" s="13" t="s">
        <v>344</v>
      </c>
      <c r="E17" s="2">
        <v>100203</v>
      </c>
      <c r="F17" s="5" t="s">
        <v>46</v>
      </c>
      <c r="G17" s="4" t="s">
        <v>47</v>
      </c>
      <c r="H17" s="4" t="s">
        <v>48</v>
      </c>
      <c r="I17" s="4" t="s">
        <v>49</v>
      </c>
      <c r="J17" s="96" t="s">
        <v>50</v>
      </c>
      <c r="K17" s="101" t="s">
        <v>625</v>
      </c>
      <c r="L17" s="97" t="s">
        <v>594</v>
      </c>
      <c r="M17" s="115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s="81" customFormat="1" ht="51" x14ac:dyDescent="0.2">
      <c r="A18" s="3" t="s">
        <v>194</v>
      </c>
      <c r="B18" s="2" t="s">
        <v>23</v>
      </c>
      <c r="C18" s="2" t="s">
        <v>24</v>
      </c>
      <c r="D18" s="13" t="s">
        <v>344</v>
      </c>
      <c r="E18" s="4">
        <v>100205</v>
      </c>
      <c r="F18" s="5" t="s">
        <v>9</v>
      </c>
      <c r="G18" s="4" t="s">
        <v>25</v>
      </c>
      <c r="H18" s="4" t="s">
        <v>26</v>
      </c>
      <c r="I18" s="4" t="s">
        <v>27</v>
      </c>
      <c r="J18" s="96" t="s">
        <v>28</v>
      </c>
      <c r="K18" s="101" t="s">
        <v>621</v>
      </c>
      <c r="L18" s="97" t="s">
        <v>591</v>
      </c>
      <c r="M18" s="115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s="81" customFormat="1" ht="89.25" x14ac:dyDescent="0.2">
      <c r="A19" s="3" t="s">
        <v>194</v>
      </c>
      <c r="B19" s="2" t="s">
        <v>152</v>
      </c>
      <c r="C19" s="2" t="s">
        <v>78</v>
      </c>
      <c r="D19" s="13" t="s">
        <v>344</v>
      </c>
      <c r="E19" s="2">
        <v>100212</v>
      </c>
      <c r="F19" s="5" t="s">
        <v>79</v>
      </c>
      <c r="G19" s="4" t="s">
        <v>582</v>
      </c>
      <c r="H19" s="4" t="s">
        <v>584</v>
      </c>
      <c r="I19" s="4" t="s">
        <v>80</v>
      </c>
      <c r="J19" s="103" t="s">
        <v>81</v>
      </c>
      <c r="K19" s="101" t="s">
        <v>575</v>
      </c>
      <c r="L19" s="97" t="s">
        <v>599</v>
      </c>
      <c r="M19" s="115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s="81" customFormat="1" ht="89.25" x14ac:dyDescent="0.2">
      <c r="A20" s="3" t="s">
        <v>194</v>
      </c>
      <c r="B20" s="2" t="s">
        <v>585</v>
      </c>
      <c r="C20" s="2" t="s">
        <v>586</v>
      </c>
      <c r="D20" s="13" t="s">
        <v>344</v>
      </c>
      <c r="E20" s="2">
        <v>100212</v>
      </c>
      <c r="F20" s="99" t="s">
        <v>82</v>
      </c>
      <c r="G20" s="2" t="s">
        <v>587</v>
      </c>
      <c r="H20" s="116" t="s">
        <v>583</v>
      </c>
      <c r="I20" s="105"/>
      <c r="J20" s="106" t="s">
        <v>21</v>
      </c>
      <c r="K20" s="101" t="s">
        <v>575</v>
      </c>
      <c r="L20" s="97" t="s">
        <v>600</v>
      </c>
      <c r="M20" s="115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s="81" customFormat="1" ht="76.5" x14ac:dyDescent="0.2">
      <c r="A21" s="12" t="s">
        <v>194</v>
      </c>
      <c r="B21" s="13" t="s">
        <v>11</v>
      </c>
      <c r="C21" s="13" t="s">
        <v>12</v>
      </c>
      <c r="D21" s="13" t="s">
        <v>344</v>
      </c>
      <c r="E21" s="14">
        <v>100201</v>
      </c>
      <c r="F21" s="16" t="s">
        <v>13</v>
      </c>
      <c r="G21" s="13" t="s">
        <v>14</v>
      </c>
      <c r="H21" s="13" t="s">
        <v>15</v>
      </c>
      <c r="I21" s="13"/>
      <c r="J21" s="94" t="s">
        <v>162</v>
      </c>
      <c r="K21" s="117" t="s">
        <v>619</v>
      </c>
      <c r="L21" s="92" t="s">
        <v>428</v>
      </c>
      <c r="M21" s="19">
        <v>46494</v>
      </c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s="81" customFormat="1" ht="76.5" x14ac:dyDescent="0.2">
      <c r="A22" s="12" t="s">
        <v>194</v>
      </c>
      <c r="B22" s="13" t="s">
        <v>16</v>
      </c>
      <c r="C22" s="13" t="s">
        <v>17</v>
      </c>
      <c r="D22" s="13" t="s">
        <v>344</v>
      </c>
      <c r="E22" s="14">
        <v>100201</v>
      </c>
      <c r="F22" s="16" t="s">
        <v>18</v>
      </c>
      <c r="G22" s="13" t="s">
        <v>159</v>
      </c>
      <c r="H22" s="13" t="s">
        <v>19</v>
      </c>
      <c r="I22" s="93"/>
      <c r="J22" s="95" t="s">
        <v>20</v>
      </c>
      <c r="K22" s="117" t="s">
        <v>619</v>
      </c>
      <c r="L22" s="92" t="s">
        <v>590</v>
      </c>
      <c r="M22" s="19">
        <v>46492</v>
      </c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s="81" customFormat="1" ht="76.5" x14ac:dyDescent="0.2">
      <c r="A23" s="3" t="s">
        <v>194</v>
      </c>
      <c r="B23" s="2" t="s">
        <v>51</v>
      </c>
      <c r="C23" s="2" t="s">
        <v>52</v>
      </c>
      <c r="D23" s="13" t="s">
        <v>344</v>
      </c>
      <c r="E23" s="2">
        <v>100201</v>
      </c>
      <c r="F23" s="5" t="s">
        <v>41</v>
      </c>
      <c r="G23" s="4" t="s">
        <v>53</v>
      </c>
      <c r="H23" s="101" t="s">
        <v>54</v>
      </c>
      <c r="I23" s="98"/>
      <c r="J23" s="102" t="s">
        <v>55</v>
      </c>
      <c r="K23" s="117" t="s">
        <v>619</v>
      </c>
      <c r="L23" s="97" t="s">
        <v>595</v>
      </c>
      <c r="M23" s="115"/>
    </row>
    <row r="24" spans="1:23" s="81" customFormat="1" ht="76.5" x14ac:dyDescent="0.2">
      <c r="A24" s="12" t="s">
        <v>194</v>
      </c>
      <c r="B24" s="14" t="s">
        <v>66</v>
      </c>
      <c r="C24" s="14" t="s">
        <v>67</v>
      </c>
      <c r="D24" s="13" t="s">
        <v>344</v>
      </c>
      <c r="E24" s="14">
        <v>100201</v>
      </c>
      <c r="F24" s="16" t="s">
        <v>18</v>
      </c>
      <c r="G24" s="13" t="s">
        <v>68</v>
      </c>
      <c r="H24" s="13" t="s">
        <v>69</v>
      </c>
      <c r="I24" s="13" t="s">
        <v>70</v>
      </c>
      <c r="J24" s="104" t="s">
        <v>59</v>
      </c>
      <c r="K24" s="117" t="s">
        <v>619</v>
      </c>
      <c r="L24" s="92" t="s">
        <v>589</v>
      </c>
      <c r="M24" s="19">
        <v>46484</v>
      </c>
    </row>
    <row r="25" spans="1:23" s="81" customFormat="1" ht="76.5" x14ac:dyDescent="0.2">
      <c r="A25" s="12" t="s">
        <v>194</v>
      </c>
      <c r="B25" s="14" t="s">
        <v>71</v>
      </c>
      <c r="C25" s="14" t="s">
        <v>72</v>
      </c>
      <c r="D25" s="13" t="s">
        <v>344</v>
      </c>
      <c r="E25" s="14">
        <v>100201</v>
      </c>
      <c r="F25" s="16" t="s">
        <v>73</v>
      </c>
      <c r="G25" s="13" t="s">
        <v>74</v>
      </c>
      <c r="H25" s="13" t="s">
        <v>75</v>
      </c>
      <c r="I25" s="13" t="s">
        <v>76</v>
      </c>
      <c r="J25" s="104" t="s">
        <v>77</v>
      </c>
      <c r="K25" s="117" t="s">
        <v>619</v>
      </c>
      <c r="L25" s="92" t="s">
        <v>598</v>
      </c>
      <c r="M25" s="19">
        <v>46495</v>
      </c>
    </row>
    <row r="26" spans="1:23" s="81" customFormat="1" ht="63.75" x14ac:dyDescent="0.2">
      <c r="A26" s="3" t="s">
        <v>194</v>
      </c>
      <c r="B26" s="2" t="s">
        <v>149</v>
      </c>
      <c r="C26" s="2" t="s">
        <v>40</v>
      </c>
      <c r="D26" s="13" t="s">
        <v>344</v>
      </c>
      <c r="E26" s="2">
        <v>100211</v>
      </c>
      <c r="F26" s="5" t="s">
        <v>41</v>
      </c>
      <c r="G26" s="4" t="s">
        <v>342</v>
      </c>
      <c r="H26" s="4" t="s">
        <v>42</v>
      </c>
      <c r="I26" s="4" t="s">
        <v>43</v>
      </c>
      <c r="J26" s="100" t="s">
        <v>158</v>
      </c>
      <c r="K26" s="101" t="s">
        <v>622</v>
      </c>
      <c r="L26" s="97" t="s">
        <v>593</v>
      </c>
      <c r="M26" s="115"/>
    </row>
    <row r="27" spans="1:23" s="81" customFormat="1" ht="63.75" x14ac:dyDescent="0.2">
      <c r="A27" s="3" t="s">
        <v>194</v>
      </c>
      <c r="B27" s="2" t="s">
        <v>131</v>
      </c>
      <c r="C27" s="2" t="s">
        <v>132</v>
      </c>
      <c r="D27" s="13" t="s">
        <v>344</v>
      </c>
      <c r="E27" s="2">
        <v>100211</v>
      </c>
      <c r="F27" s="5" t="s">
        <v>133</v>
      </c>
      <c r="G27" s="4" t="s">
        <v>151</v>
      </c>
      <c r="H27" s="4" t="s">
        <v>134</v>
      </c>
      <c r="I27" s="4"/>
      <c r="J27" s="103" t="s">
        <v>65</v>
      </c>
      <c r="K27" s="101" t="s">
        <v>622</v>
      </c>
      <c r="L27" s="107" t="s">
        <v>608</v>
      </c>
      <c r="M27" s="115"/>
    </row>
    <row r="28" spans="1:23" s="81" customFormat="1" ht="63.75" x14ac:dyDescent="0.25">
      <c r="A28" s="89" t="s">
        <v>197</v>
      </c>
      <c r="B28" s="90" t="s">
        <v>6</v>
      </c>
      <c r="C28" s="90" t="s">
        <v>7</v>
      </c>
      <c r="D28" s="91" t="s">
        <v>0</v>
      </c>
      <c r="E28" s="90" t="s">
        <v>299</v>
      </c>
      <c r="F28" s="90" t="s">
        <v>1</v>
      </c>
      <c r="G28" s="90" t="s">
        <v>2</v>
      </c>
      <c r="H28" s="90" t="s">
        <v>3</v>
      </c>
      <c r="I28" s="90" t="s">
        <v>4</v>
      </c>
      <c r="J28" s="90" t="s">
        <v>5</v>
      </c>
      <c r="K28" s="90" t="s">
        <v>196</v>
      </c>
      <c r="L28" s="188" t="s">
        <v>626</v>
      </c>
      <c r="M28" s="176"/>
      <c r="N28" s="188" t="s">
        <v>676</v>
      </c>
    </row>
    <row r="29" spans="1:23" s="81" customFormat="1" ht="51" x14ac:dyDescent="0.2">
      <c r="A29" s="6" t="s">
        <v>195</v>
      </c>
      <c r="B29" s="6" t="s">
        <v>534</v>
      </c>
      <c r="C29" s="6" t="s">
        <v>163</v>
      </c>
      <c r="D29" s="13" t="s">
        <v>344</v>
      </c>
      <c r="E29" s="2">
        <v>100107</v>
      </c>
      <c r="F29" s="5" t="s">
        <v>628</v>
      </c>
      <c r="G29" s="82"/>
      <c r="H29" s="6" t="s">
        <v>537</v>
      </c>
      <c r="I29" s="82"/>
      <c r="J29" s="83" t="s">
        <v>535</v>
      </c>
      <c r="K29" s="6" t="s">
        <v>612</v>
      </c>
      <c r="L29" s="107" t="str">
        <f>MID(B29,1,3)</f>
        <v>HVA</v>
      </c>
      <c r="M29" s="115"/>
      <c r="N29" s="107" t="s">
        <v>631</v>
      </c>
    </row>
    <row r="30" spans="1:23" s="81" customFormat="1" ht="51" x14ac:dyDescent="0.2">
      <c r="A30" s="6" t="s">
        <v>195</v>
      </c>
      <c r="B30" s="6" t="s">
        <v>533</v>
      </c>
      <c r="C30" s="6" t="s">
        <v>164</v>
      </c>
      <c r="D30" s="13" t="s">
        <v>344</v>
      </c>
      <c r="E30" s="2">
        <v>100107</v>
      </c>
      <c r="F30" s="5" t="s">
        <v>628</v>
      </c>
      <c r="G30" s="82"/>
      <c r="H30" s="6" t="s">
        <v>539</v>
      </c>
      <c r="I30" s="82"/>
      <c r="J30" s="113" t="s">
        <v>538</v>
      </c>
      <c r="K30" s="6" t="s">
        <v>612</v>
      </c>
      <c r="L30" s="107" t="str">
        <f>MID(B30,1,3)</f>
        <v>HBC</v>
      </c>
      <c r="M30" s="115"/>
      <c r="N30" s="107" t="s">
        <v>631</v>
      </c>
    </row>
    <row r="31" spans="1:23" s="81" customFormat="1" ht="51" x14ac:dyDescent="0.2">
      <c r="A31" s="6" t="s">
        <v>195</v>
      </c>
      <c r="B31" s="6" t="s">
        <v>532</v>
      </c>
      <c r="C31" s="6" t="s">
        <v>165</v>
      </c>
      <c r="D31" s="13" t="s">
        <v>344</v>
      </c>
      <c r="E31" s="2">
        <v>100107</v>
      </c>
      <c r="F31" s="5" t="s">
        <v>628</v>
      </c>
      <c r="G31" s="82"/>
      <c r="H31" s="6" t="s">
        <v>540</v>
      </c>
      <c r="I31" s="82"/>
      <c r="J31" s="83" t="s">
        <v>536</v>
      </c>
      <c r="K31" s="6" t="s">
        <v>612</v>
      </c>
      <c r="L31" s="107" t="str">
        <f>MID(B31,1,3)</f>
        <v>HEL</v>
      </c>
      <c r="M31" s="115"/>
      <c r="N31" s="107" t="s">
        <v>631</v>
      </c>
    </row>
    <row r="32" spans="1:23" s="81" customFormat="1" ht="51" x14ac:dyDescent="0.2">
      <c r="A32" s="6" t="s">
        <v>195</v>
      </c>
      <c r="B32" s="6" t="s">
        <v>521</v>
      </c>
      <c r="C32" s="6" t="s">
        <v>181</v>
      </c>
      <c r="D32" s="13" t="s">
        <v>344</v>
      </c>
      <c r="E32" s="2">
        <v>100107</v>
      </c>
      <c r="F32" s="5" t="s">
        <v>628</v>
      </c>
      <c r="G32" s="82"/>
      <c r="H32" s="6" t="s">
        <v>180</v>
      </c>
      <c r="I32" s="82"/>
      <c r="J32" s="83" t="s">
        <v>556</v>
      </c>
      <c r="K32" s="6" t="s">
        <v>612</v>
      </c>
      <c r="L32" s="107" t="str">
        <f>MID(B32,1,3)</f>
        <v>HBB</v>
      </c>
      <c r="M32" s="115"/>
      <c r="N32" s="107" t="s">
        <v>631</v>
      </c>
    </row>
    <row r="33" spans="1:14" s="81" customFormat="1" ht="51" x14ac:dyDescent="0.2">
      <c r="A33" s="6" t="s">
        <v>195</v>
      </c>
      <c r="B33" s="6" t="s">
        <v>561</v>
      </c>
      <c r="C33" s="6" t="s">
        <v>185</v>
      </c>
      <c r="D33" s="13" t="s">
        <v>344</v>
      </c>
      <c r="E33" s="2">
        <v>100107</v>
      </c>
      <c r="F33" s="5" t="s">
        <v>628</v>
      </c>
      <c r="G33" s="82"/>
      <c r="H33" s="6" t="s">
        <v>563</v>
      </c>
      <c r="I33" s="82"/>
      <c r="J33" s="83" t="s">
        <v>562</v>
      </c>
      <c r="K33" s="6" t="s">
        <v>612</v>
      </c>
      <c r="L33" s="107" t="str">
        <f>MID(B33,1,3)</f>
        <v>HSC</v>
      </c>
      <c r="M33" s="115"/>
      <c r="N33" s="107" t="s">
        <v>631</v>
      </c>
    </row>
    <row r="34" spans="1:14" s="81" customFormat="1" ht="51" x14ac:dyDescent="0.2">
      <c r="A34" s="6" t="s">
        <v>195</v>
      </c>
      <c r="B34" s="9" t="s">
        <v>287</v>
      </c>
      <c r="C34" s="8" t="s">
        <v>288</v>
      </c>
      <c r="D34" s="13" t="s">
        <v>344</v>
      </c>
      <c r="E34" s="2">
        <v>100107</v>
      </c>
      <c r="F34" s="5" t="s">
        <v>628</v>
      </c>
      <c r="G34" s="82"/>
      <c r="H34" s="87" t="s">
        <v>289</v>
      </c>
      <c r="I34" s="82"/>
      <c r="J34" s="83" t="s">
        <v>503</v>
      </c>
      <c r="K34" s="6" t="s">
        <v>612</v>
      </c>
      <c r="L34" s="107" t="s">
        <v>248</v>
      </c>
      <c r="M34" s="115"/>
      <c r="N34" s="107" t="s">
        <v>631</v>
      </c>
    </row>
    <row r="35" spans="1:14" s="81" customFormat="1" ht="51" x14ac:dyDescent="0.2">
      <c r="A35" s="6" t="s">
        <v>195</v>
      </c>
      <c r="B35" s="7" t="s">
        <v>290</v>
      </c>
      <c r="C35" s="8" t="s">
        <v>291</v>
      </c>
      <c r="D35" s="13" t="s">
        <v>344</v>
      </c>
      <c r="E35" s="2">
        <v>100107</v>
      </c>
      <c r="F35" s="5" t="s">
        <v>628</v>
      </c>
      <c r="G35" s="82"/>
      <c r="H35" s="87" t="s">
        <v>289</v>
      </c>
      <c r="I35" s="82"/>
      <c r="J35" s="83" t="s">
        <v>502</v>
      </c>
      <c r="K35" s="6" t="s">
        <v>612</v>
      </c>
      <c r="L35" s="107" t="s">
        <v>252</v>
      </c>
      <c r="M35" s="115"/>
      <c r="N35" s="107" t="s">
        <v>631</v>
      </c>
    </row>
    <row r="36" spans="1:14" s="81" customFormat="1" ht="51" x14ac:dyDescent="0.2">
      <c r="A36" s="6" t="s">
        <v>195</v>
      </c>
      <c r="B36" s="7" t="s">
        <v>292</v>
      </c>
      <c r="C36" s="8" t="s">
        <v>293</v>
      </c>
      <c r="D36" s="13" t="s">
        <v>344</v>
      </c>
      <c r="E36" s="2">
        <v>100107</v>
      </c>
      <c r="F36" s="5" t="s">
        <v>628</v>
      </c>
      <c r="G36" s="82"/>
      <c r="H36" s="87" t="s">
        <v>289</v>
      </c>
      <c r="I36" s="82"/>
      <c r="J36" s="83" t="s">
        <v>501</v>
      </c>
      <c r="K36" s="6" t="s">
        <v>612</v>
      </c>
      <c r="L36" s="107" t="s">
        <v>254</v>
      </c>
      <c r="M36" s="115"/>
      <c r="N36" s="107" t="s">
        <v>631</v>
      </c>
    </row>
    <row r="37" spans="1:14" s="81" customFormat="1" ht="51" x14ac:dyDescent="0.2">
      <c r="A37" s="6" t="s">
        <v>195</v>
      </c>
      <c r="B37" s="9" t="s">
        <v>294</v>
      </c>
      <c r="C37" s="8" t="s">
        <v>295</v>
      </c>
      <c r="D37" s="13" t="s">
        <v>344</v>
      </c>
      <c r="E37" s="2">
        <v>100107</v>
      </c>
      <c r="F37" s="5" t="s">
        <v>628</v>
      </c>
      <c r="G37" s="82"/>
      <c r="H37" s="87" t="s">
        <v>289</v>
      </c>
      <c r="I37" s="82"/>
      <c r="J37" s="83" t="s">
        <v>500</v>
      </c>
      <c r="K37" s="6" t="s">
        <v>612</v>
      </c>
      <c r="L37" s="107" t="s">
        <v>256</v>
      </c>
      <c r="M37" s="115"/>
      <c r="N37" s="107" t="s">
        <v>631</v>
      </c>
    </row>
    <row r="38" spans="1:14" s="81" customFormat="1" ht="51" x14ac:dyDescent="0.2">
      <c r="A38" s="6" t="s">
        <v>195</v>
      </c>
      <c r="B38" s="87" t="s">
        <v>484</v>
      </c>
      <c r="C38" s="87" t="s">
        <v>489</v>
      </c>
      <c r="D38" s="13" t="s">
        <v>344</v>
      </c>
      <c r="E38" s="110">
        <v>100107</v>
      </c>
      <c r="F38" s="5" t="s">
        <v>628</v>
      </c>
      <c r="G38" s="112"/>
      <c r="H38" s="112" t="s">
        <v>289</v>
      </c>
      <c r="I38" s="112"/>
      <c r="J38" s="114" t="s">
        <v>495</v>
      </c>
      <c r="K38" s="6" t="s">
        <v>612</v>
      </c>
      <c r="L38" s="111" t="s">
        <v>417</v>
      </c>
      <c r="M38" s="115"/>
      <c r="N38" s="107" t="s">
        <v>631</v>
      </c>
    </row>
    <row r="39" spans="1:14" s="81" customFormat="1" ht="51" x14ac:dyDescent="0.2">
      <c r="A39" s="6" t="s">
        <v>195</v>
      </c>
      <c r="B39" s="87" t="s">
        <v>490</v>
      </c>
      <c r="C39" s="87" t="s">
        <v>491</v>
      </c>
      <c r="D39" s="13" t="s">
        <v>344</v>
      </c>
      <c r="E39" s="3">
        <v>100107</v>
      </c>
      <c r="F39" s="5" t="s">
        <v>628</v>
      </c>
      <c r="G39" s="112"/>
      <c r="H39" s="112" t="s">
        <v>289</v>
      </c>
      <c r="I39" s="112"/>
      <c r="J39" s="114" t="s">
        <v>494</v>
      </c>
      <c r="K39" s="6" t="s">
        <v>612</v>
      </c>
      <c r="L39" s="111" t="s">
        <v>266</v>
      </c>
      <c r="M39" s="115"/>
      <c r="N39" s="107" t="s">
        <v>631</v>
      </c>
    </row>
    <row r="40" spans="1:14" s="81" customFormat="1" ht="51" x14ac:dyDescent="0.2">
      <c r="A40" s="6" t="s">
        <v>195</v>
      </c>
      <c r="B40" s="6" t="s">
        <v>166</v>
      </c>
      <c r="C40" s="6" t="s">
        <v>167</v>
      </c>
      <c r="D40" s="13" t="s">
        <v>344</v>
      </c>
      <c r="E40" s="2">
        <v>100104</v>
      </c>
      <c r="F40" s="5" t="s">
        <v>628</v>
      </c>
      <c r="G40" s="82"/>
      <c r="H40" s="6" t="s">
        <v>541</v>
      </c>
      <c r="I40" s="82"/>
      <c r="J40" s="83" t="s">
        <v>497</v>
      </c>
      <c r="K40" s="6" t="s">
        <v>613</v>
      </c>
      <c r="L40" s="107" t="str">
        <f>MID(B40,1,3)</f>
        <v>HZC</v>
      </c>
      <c r="M40" s="115"/>
      <c r="N40" s="107" t="s">
        <v>631</v>
      </c>
    </row>
    <row r="41" spans="1:14" s="81" customFormat="1" ht="51" x14ac:dyDescent="0.2">
      <c r="A41" s="6" t="s">
        <v>195</v>
      </c>
      <c r="B41" s="6" t="s">
        <v>531</v>
      </c>
      <c r="C41" s="6" t="s">
        <v>168</v>
      </c>
      <c r="D41" s="13" t="s">
        <v>344</v>
      </c>
      <c r="E41" s="2">
        <v>100104</v>
      </c>
      <c r="F41" s="5" t="s">
        <v>628</v>
      </c>
      <c r="G41" s="82"/>
      <c r="H41" s="6" t="s">
        <v>542</v>
      </c>
      <c r="I41" s="82"/>
      <c r="J41" s="83" t="s">
        <v>497</v>
      </c>
      <c r="K41" s="6" t="s">
        <v>613</v>
      </c>
      <c r="L41" s="107" t="str">
        <f>MID(B41,1,3)</f>
        <v>HDR</v>
      </c>
      <c r="M41" s="115"/>
      <c r="N41" s="107" t="s">
        <v>627</v>
      </c>
    </row>
    <row r="42" spans="1:14" s="81" customFormat="1" ht="51" x14ac:dyDescent="0.2">
      <c r="A42" s="6" t="s">
        <v>195</v>
      </c>
      <c r="B42" s="6" t="s">
        <v>530</v>
      </c>
      <c r="C42" s="6" t="s">
        <v>169</v>
      </c>
      <c r="D42" s="13" t="s">
        <v>344</v>
      </c>
      <c r="E42" s="2">
        <v>100104</v>
      </c>
      <c r="F42" s="5" t="s">
        <v>628</v>
      </c>
      <c r="G42" s="82"/>
      <c r="H42" s="6" t="s">
        <v>542</v>
      </c>
      <c r="I42" s="82"/>
      <c r="J42" s="83" t="s">
        <v>497</v>
      </c>
      <c r="K42" s="6" t="s">
        <v>613</v>
      </c>
      <c r="L42" s="107" t="str">
        <f>MID(B42,1,3)</f>
        <v>HAU</v>
      </c>
      <c r="M42" s="115"/>
      <c r="N42" s="107" t="s">
        <v>631</v>
      </c>
    </row>
    <row r="43" spans="1:14" s="81" customFormat="1" ht="51" x14ac:dyDescent="0.2">
      <c r="A43" s="6" t="s">
        <v>195</v>
      </c>
      <c r="B43" s="6" t="s">
        <v>529</v>
      </c>
      <c r="C43" s="6" t="s">
        <v>171</v>
      </c>
      <c r="D43" s="13" t="s">
        <v>344</v>
      </c>
      <c r="E43" s="2">
        <v>100104</v>
      </c>
      <c r="F43" s="5" t="s">
        <v>628</v>
      </c>
      <c r="G43" s="82"/>
      <c r="H43" s="6" t="s">
        <v>543</v>
      </c>
      <c r="I43" s="82"/>
      <c r="J43" s="83" t="s">
        <v>497</v>
      </c>
      <c r="K43" s="6" t="s">
        <v>613</v>
      </c>
      <c r="L43" s="107" t="str">
        <f>MID(B43,1,3)</f>
        <v>HBO</v>
      </c>
      <c r="M43" s="115"/>
      <c r="N43" s="107" t="s">
        <v>631</v>
      </c>
    </row>
    <row r="44" spans="1:14" s="81" customFormat="1" ht="51" x14ac:dyDescent="0.2">
      <c r="A44" s="6" t="s">
        <v>195</v>
      </c>
      <c r="B44" s="6" t="s">
        <v>544</v>
      </c>
      <c r="C44" s="6" t="s">
        <v>171</v>
      </c>
      <c r="D44" s="13" t="s">
        <v>344</v>
      </c>
      <c r="E44" s="2">
        <v>100104</v>
      </c>
      <c r="F44" s="5" t="s">
        <v>628</v>
      </c>
      <c r="G44" s="82"/>
      <c r="H44" s="6" t="s">
        <v>170</v>
      </c>
      <c r="I44" s="82"/>
      <c r="J44" s="83" t="s">
        <v>497</v>
      </c>
      <c r="K44" s="6" t="s">
        <v>613</v>
      </c>
      <c r="L44" s="107" t="str">
        <f>MID(B44,1,3)</f>
        <v>HBX</v>
      </c>
      <c r="M44" s="115"/>
      <c r="N44" s="107" t="s">
        <v>631</v>
      </c>
    </row>
    <row r="45" spans="1:14" s="81" customFormat="1" ht="51" x14ac:dyDescent="0.2">
      <c r="A45" s="6" t="s">
        <v>195</v>
      </c>
      <c r="B45" s="87" t="s">
        <v>481</v>
      </c>
      <c r="C45" s="87" t="s">
        <v>487</v>
      </c>
      <c r="D45" s="13" t="s">
        <v>344</v>
      </c>
      <c r="E45" s="174">
        <v>100104</v>
      </c>
      <c r="F45" s="5" t="s">
        <v>628</v>
      </c>
      <c r="G45" s="112"/>
      <c r="H45" s="112" t="s">
        <v>492</v>
      </c>
      <c r="I45" s="112"/>
      <c r="J45" s="114" t="s">
        <v>497</v>
      </c>
      <c r="K45" s="6" t="s">
        <v>613</v>
      </c>
      <c r="L45" s="111" t="s">
        <v>383</v>
      </c>
      <c r="M45" s="115"/>
      <c r="N45" s="107" t="s">
        <v>631</v>
      </c>
    </row>
    <row r="46" spans="1:14" s="81" customFormat="1" ht="51" x14ac:dyDescent="0.2">
      <c r="A46" s="6" t="s">
        <v>195</v>
      </c>
      <c r="B46" s="6" t="s">
        <v>525</v>
      </c>
      <c r="C46" s="6" t="s">
        <v>175</v>
      </c>
      <c r="D46" s="13" t="s">
        <v>344</v>
      </c>
      <c r="E46" s="2">
        <v>100106</v>
      </c>
      <c r="F46" s="5" t="s">
        <v>628</v>
      </c>
      <c r="G46" s="82"/>
      <c r="H46" s="6" t="s">
        <v>551</v>
      </c>
      <c r="I46" s="82"/>
      <c r="J46" s="83" t="s">
        <v>549</v>
      </c>
      <c r="K46" s="6" t="s">
        <v>633</v>
      </c>
      <c r="L46" s="107" t="str">
        <f t="shared" ref="L46:L51" si="0">MID(B46,1,3)</f>
        <v>HBU</v>
      </c>
      <c r="M46" s="115"/>
      <c r="N46" s="107" t="s">
        <v>631</v>
      </c>
    </row>
    <row r="47" spans="1:14" s="81" customFormat="1" ht="51" x14ac:dyDescent="0.2">
      <c r="A47" s="6" t="s">
        <v>195</v>
      </c>
      <c r="B47" s="6" t="s">
        <v>524</v>
      </c>
      <c r="C47" s="6" t="s">
        <v>176</v>
      </c>
      <c r="D47" s="13" t="s">
        <v>344</v>
      </c>
      <c r="E47" s="2">
        <v>100106</v>
      </c>
      <c r="F47" s="5" t="s">
        <v>628</v>
      </c>
      <c r="G47" s="82" t="s">
        <v>632</v>
      </c>
      <c r="H47" s="6" t="s">
        <v>551</v>
      </c>
      <c r="I47" s="82"/>
      <c r="J47" s="83" t="s">
        <v>552</v>
      </c>
      <c r="K47" s="6" t="s">
        <v>633</v>
      </c>
      <c r="L47" s="107" t="str">
        <f t="shared" si="0"/>
        <v>HIL</v>
      </c>
      <c r="M47" s="115"/>
      <c r="N47" s="107" t="s">
        <v>627</v>
      </c>
    </row>
    <row r="48" spans="1:14" s="81" customFormat="1" ht="51" x14ac:dyDescent="0.2">
      <c r="A48" s="6" t="s">
        <v>195</v>
      </c>
      <c r="B48" s="6" t="s">
        <v>523</v>
      </c>
      <c r="C48" s="6" t="s">
        <v>177</v>
      </c>
      <c r="D48" s="13" t="s">
        <v>344</v>
      </c>
      <c r="E48" s="2">
        <v>100106</v>
      </c>
      <c r="F48" s="5" t="s">
        <v>628</v>
      </c>
      <c r="G48" s="82"/>
      <c r="H48" s="6" t="s">
        <v>554</v>
      </c>
      <c r="I48" s="82"/>
      <c r="J48" s="83" t="s">
        <v>553</v>
      </c>
      <c r="K48" s="6" t="s">
        <v>633</v>
      </c>
      <c r="L48" s="107" t="str">
        <f t="shared" si="0"/>
        <v>HUL</v>
      </c>
      <c r="M48" s="115"/>
      <c r="N48" s="107" t="s">
        <v>631</v>
      </c>
    </row>
    <row r="49" spans="1:14" s="81" customFormat="1" ht="51" x14ac:dyDescent="0.2">
      <c r="A49" s="6" t="s">
        <v>195</v>
      </c>
      <c r="B49" s="6" t="s">
        <v>528</v>
      </c>
      <c r="C49" s="6" t="s">
        <v>172</v>
      </c>
      <c r="D49" s="13" t="s">
        <v>344</v>
      </c>
      <c r="E49" s="2">
        <v>100106</v>
      </c>
      <c r="F49" s="5" t="s">
        <v>628</v>
      </c>
      <c r="G49" s="82"/>
      <c r="H49" s="6" t="s">
        <v>546</v>
      </c>
      <c r="I49" s="82"/>
      <c r="J49" s="83" t="s">
        <v>545</v>
      </c>
      <c r="K49" s="6" t="s">
        <v>633</v>
      </c>
      <c r="L49" s="107" t="str">
        <f t="shared" si="0"/>
        <v>HML</v>
      </c>
      <c r="M49" s="115"/>
      <c r="N49" s="107" t="s">
        <v>631</v>
      </c>
    </row>
    <row r="50" spans="1:14" s="81" customFormat="1" ht="51" x14ac:dyDescent="0.2">
      <c r="A50" s="6" t="s">
        <v>195</v>
      </c>
      <c r="B50" s="6" t="s">
        <v>527</v>
      </c>
      <c r="C50" s="6" t="s">
        <v>173</v>
      </c>
      <c r="D50" s="13" t="s">
        <v>344</v>
      </c>
      <c r="E50" s="2">
        <v>100106</v>
      </c>
      <c r="F50" s="5" t="s">
        <v>628</v>
      </c>
      <c r="G50" s="82"/>
      <c r="H50" s="6" t="s">
        <v>548</v>
      </c>
      <c r="I50" s="82"/>
      <c r="J50" s="83" t="s">
        <v>547</v>
      </c>
      <c r="K50" s="6" t="s">
        <v>615</v>
      </c>
      <c r="L50" s="107" t="str">
        <f t="shared" si="0"/>
        <v>HFM</v>
      </c>
      <c r="M50" s="115"/>
      <c r="N50" s="107"/>
    </row>
    <row r="51" spans="1:14" ht="51" x14ac:dyDescent="0.2">
      <c r="A51" s="6" t="s">
        <v>195</v>
      </c>
      <c r="B51" s="6" t="s">
        <v>526</v>
      </c>
      <c r="C51" s="6" t="s">
        <v>174</v>
      </c>
      <c r="D51" s="13" t="s">
        <v>344</v>
      </c>
      <c r="E51" s="2">
        <v>100106</v>
      </c>
      <c r="F51" s="5" t="s">
        <v>628</v>
      </c>
      <c r="G51" s="82"/>
      <c r="H51" s="6" t="s">
        <v>548</v>
      </c>
      <c r="I51" s="82"/>
      <c r="J51" s="83" t="s">
        <v>547</v>
      </c>
      <c r="K51" s="6" t="s">
        <v>615</v>
      </c>
      <c r="L51" s="107" t="str">
        <f t="shared" si="0"/>
        <v>HFM</v>
      </c>
      <c r="M51" s="115"/>
      <c r="N51" s="108"/>
    </row>
    <row r="52" spans="1:14" ht="51" x14ac:dyDescent="0.2">
      <c r="A52" s="6" t="s">
        <v>195</v>
      </c>
      <c r="B52" s="87" t="s">
        <v>483</v>
      </c>
      <c r="C52" s="87" t="s">
        <v>488</v>
      </c>
      <c r="D52" s="13" t="s">
        <v>344</v>
      </c>
      <c r="E52" s="110">
        <v>100106</v>
      </c>
      <c r="F52" s="5" t="s">
        <v>628</v>
      </c>
      <c r="G52" s="112"/>
      <c r="H52" s="112" t="s">
        <v>493</v>
      </c>
      <c r="I52" s="112"/>
      <c r="J52" s="114" t="s">
        <v>496</v>
      </c>
      <c r="K52" s="6" t="s">
        <v>615</v>
      </c>
      <c r="L52" s="111" t="s">
        <v>405</v>
      </c>
      <c r="M52" s="115"/>
      <c r="N52" s="108"/>
    </row>
    <row r="53" spans="1:14" ht="51" x14ac:dyDescent="0.2">
      <c r="A53" s="6" t="s">
        <v>195</v>
      </c>
      <c r="B53" s="9" t="s">
        <v>280</v>
      </c>
      <c r="C53" s="8" t="s">
        <v>281</v>
      </c>
      <c r="D53" s="13" t="s">
        <v>344</v>
      </c>
      <c r="E53" s="2">
        <v>100106</v>
      </c>
      <c r="F53" s="5" t="s">
        <v>628</v>
      </c>
      <c r="G53" s="82"/>
      <c r="H53" s="82" t="s">
        <v>282</v>
      </c>
      <c r="I53" s="82"/>
      <c r="J53" s="83" t="s">
        <v>506</v>
      </c>
      <c r="K53" s="6" t="s">
        <v>618</v>
      </c>
      <c r="L53" s="107" t="s">
        <v>242</v>
      </c>
      <c r="M53" s="115"/>
      <c r="N53" s="108" t="s">
        <v>627</v>
      </c>
    </row>
    <row r="54" spans="1:14" ht="51" x14ac:dyDescent="0.2">
      <c r="A54" s="6" t="s">
        <v>195</v>
      </c>
      <c r="B54" s="7" t="s">
        <v>283</v>
      </c>
      <c r="C54" s="9" t="s">
        <v>284</v>
      </c>
      <c r="D54" s="13" t="s">
        <v>344</v>
      </c>
      <c r="E54" s="2">
        <v>100106</v>
      </c>
      <c r="F54" s="5" t="s">
        <v>628</v>
      </c>
      <c r="G54" s="82"/>
      <c r="H54" s="82" t="s">
        <v>571</v>
      </c>
      <c r="I54" s="82"/>
      <c r="J54" s="83" t="s">
        <v>505</v>
      </c>
      <c r="K54" s="6" t="s">
        <v>618</v>
      </c>
      <c r="L54" s="107" t="s">
        <v>244</v>
      </c>
      <c r="M54" s="115"/>
      <c r="N54" s="108" t="s">
        <v>627</v>
      </c>
    </row>
    <row r="55" spans="1:14" ht="51" x14ac:dyDescent="0.2">
      <c r="A55" s="6" t="s">
        <v>195</v>
      </c>
      <c r="B55" s="9" t="s">
        <v>285</v>
      </c>
      <c r="C55" s="8" t="s">
        <v>286</v>
      </c>
      <c r="D55" s="13" t="s">
        <v>344</v>
      </c>
      <c r="E55" s="2">
        <v>100106</v>
      </c>
      <c r="F55" s="5" t="s">
        <v>628</v>
      </c>
      <c r="G55" s="82"/>
      <c r="H55" s="82" t="s">
        <v>572</v>
      </c>
      <c r="I55" s="82"/>
      <c r="J55" s="83" t="s">
        <v>504</v>
      </c>
      <c r="K55" s="6" t="s">
        <v>618</v>
      </c>
      <c r="L55" s="107" t="s">
        <v>246</v>
      </c>
      <c r="M55" s="115"/>
      <c r="N55" s="108" t="s">
        <v>627</v>
      </c>
    </row>
    <row r="56" spans="1:14" ht="51" x14ac:dyDescent="0.2">
      <c r="A56" s="6" t="s">
        <v>195</v>
      </c>
      <c r="B56" s="6" t="s">
        <v>522</v>
      </c>
      <c r="C56" s="6" t="s">
        <v>179</v>
      </c>
      <c r="D56" s="13" t="s">
        <v>344</v>
      </c>
      <c r="E56" s="2">
        <v>100105</v>
      </c>
      <c r="F56" s="5" t="s">
        <v>628</v>
      </c>
      <c r="G56" s="82"/>
      <c r="H56" s="6" t="s">
        <v>178</v>
      </c>
      <c r="I56" s="82"/>
      <c r="J56" s="83" t="s">
        <v>550</v>
      </c>
      <c r="K56" s="6" t="s">
        <v>614</v>
      </c>
      <c r="L56" s="107" t="str">
        <f>MID(B56,1,3)</f>
        <v>HNA</v>
      </c>
      <c r="M56" s="115"/>
      <c r="N56" s="108" t="s">
        <v>627</v>
      </c>
    </row>
    <row r="57" spans="1:14" ht="51" x14ac:dyDescent="0.2">
      <c r="A57" s="6" t="s">
        <v>195</v>
      </c>
      <c r="B57" s="87" t="s">
        <v>482</v>
      </c>
      <c r="C57" s="87" t="s">
        <v>573</v>
      </c>
      <c r="D57" s="13" t="s">
        <v>344</v>
      </c>
      <c r="E57" s="2">
        <v>100105</v>
      </c>
      <c r="F57" s="5" t="s">
        <v>628</v>
      </c>
      <c r="G57" s="112"/>
      <c r="H57" s="112"/>
      <c r="I57" s="112"/>
      <c r="J57" s="112"/>
      <c r="K57" s="6" t="s">
        <v>614</v>
      </c>
      <c r="L57" s="111" t="s">
        <v>389</v>
      </c>
      <c r="M57" s="115"/>
      <c r="N57" s="108" t="s">
        <v>627</v>
      </c>
    </row>
    <row r="58" spans="1:14" s="81" customFormat="1" ht="51" x14ac:dyDescent="0.25">
      <c r="A58" s="15" t="s">
        <v>195</v>
      </c>
      <c r="B58" s="15" t="s">
        <v>518</v>
      </c>
      <c r="C58" s="15" t="s">
        <v>189</v>
      </c>
      <c r="D58" s="13" t="s">
        <v>344</v>
      </c>
      <c r="E58" s="14">
        <v>100103</v>
      </c>
      <c r="F58" s="5" t="s">
        <v>628</v>
      </c>
      <c r="G58" s="84"/>
      <c r="H58" s="15" t="s">
        <v>570</v>
      </c>
      <c r="I58" s="84"/>
      <c r="J58" s="83" t="s">
        <v>509</v>
      </c>
      <c r="K58" s="15" t="s">
        <v>617</v>
      </c>
      <c r="L58" s="108" t="str">
        <f t="shared" ref="L58:L64" si="1">MID(B58,1,3)</f>
        <v>HLI</v>
      </c>
      <c r="M58" s="19">
        <v>46579</v>
      </c>
      <c r="N58" s="107" t="s">
        <v>627</v>
      </c>
    </row>
    <row r="59" spans="1:14" s="81" customFormat="1" ht="51" x14ac:dyDescent="0.25">
      <c r="A59" s="15" t="s">
        <v>195</v>
      </c>
      <c r="B59" s="15" t="s">
        <v>517</v>
      </c>
      <c r="C59" s="15" t="s">
        <v>189</v>
      </c>
      <c r="D59" s="13" t="s">
        <v>344</v>
      </c>
      <c r="E59" s="14">
        <v>100103</v>
      </c>
      <c r="F59" s="5" t="s">
        <v>628</v>
      </c>
      <c r="G59" s="84"/>
      <c r="H59" s="15" t="s">
        <v>570</v>
      </c>
      <c r="I59" s="84"/>
      <c r="J59" s="83" t="s">
        <v>509</v>
      </c>
      <c r="K59" s="15" t="s">
        <v>617</v>
      </c>
      <c r="L59" s="108" t="str">
        <f t="shared" si="1"/>
        <v>HLX</v>
      </c>
      <c r="M59" s="86">
        <v>46487</v>
      </c>
      <c r="N59" s="107" t="s">
        <v>631</v>
      </c>
    </row>
    <row r="60" spans="1:14" s="81" customFormat="1" ht="51" x14ac:dyDescent="0.25">
      <c r="A60" s="15" t="s">
        <v>195</v>
      </c>
      <c r="B60" s="15" t="s">
        <v>190</v>
      </c>
      <c r="C60" s="15" t="s">
        <v>191</v>
      </c>
      <c r="D60" s="13" t="s">
        <v>344</v>
      </c>
      <c r="E60" s="14">
        <v>100103</v>
      </c>
      <c r="F60" s="5" t="s">
        <v>628</v>
      </c>
      <c r="G60" s="84"/>
      <c r="H60" s="15" t="s">
        <v>516</v>
      </c>
      <c r="I60" s="84"/>
      <c r="J60" s="83" t="s">
        <v>509</v>
      </c>
      <c r="K60" s="15" t="s">
        <v>617</v>
      </c>
      <c r="L60" s="108" t="str">
        <f t="shared" si="1"/>
        <v>HNE</v>
      </c>
      <c r="M60" s="86">
        <v>46488</v>
      </c>
      <c r="N60" s="107" t="s">
        <v>631</v>
      </c>
    </row>
    <row r="61" spans="1:14" s="81" customFormat="1" ht="51" x14ac:dyDescent="0.25">
      <c r="A61" s="15" t="s">
        <v>195</v>
      </c>
      <c r="B61" s="15" t="s">
        <v>514</v>
      </c>
      <c r="C61" s="15" t="s">
        <v>192</v>
      </c>
      <c r="D61" s="13" t="s">
        <v>344</v>
      </c>
      <c r="E61" s="14">
        <v>100103</v>
      </c>
      <c r="F61" s="5" t="s">
        <v>628</v>
      </c>
      <c r="G61" s="84"/>
      <c r="H61" s="15" t="s">
        <v>515</v>
      </c>
      <c r="I61" s="84"/>
      <c r="J61" s="83" t="s">
        <v>509</v>
      </c>
      <c r="K61" s="15" t="s">
        <v>617</v>
      </c>
      <c r="L61" s="108" t="str">
        <f t="shared" si="1"/>
        <v>HCO</v>
      </c>
      <c r="M61" s="86">
        <v>46484</v>
      </c>
      <c r="N61" s="107" t="s">
        <v>631</v>
      </c>
    </row>
    <row r="62" spans="1:14" s="81" customFormat="1" ht="51" x14ac:dyDescent="0.25">
      <c r="A62" s="15" t="s">
        <v>195</v>
      </c>
      <c r="B62" s="17" t="s">
        <v>513</v>
      </c>
      <c r="C62" s="17" t="s">
        <v>193</v>
      </c>
      <c r="D62" s="13" t="s">
        <v>344</v>
      </c>
      <c r="E62" s="14">
        <v>100103</v>
      </c>
      <c r="F62" s="5" t="s">
        <v>628</v>
      </c>
      <c r="G62" s="84"/>
      <c r="H62" s="15" t="s">
        <v>512</v>
      </c>
      <c r="I62" s="84"/>
      <c r="J62" s="83" t="s">
        <v>509</v>
      </c>
      <c r="K62" s="15" t="s">
        <v>617</v>
      </c>
      <c r="L62" s="108" t="str">
        <f t="shared" si="1"/>
        <v>HCR</v>
      </c>
      <c r="M62" s="86">
        <v>46485</v>
      </c>
      <c r="N62" s="107" t="s">
        <v>631</v>
      </c>
    </row>
    <row r="63" spans="1:14" s="81" customFormat="1" ht="51" x14ac:dyDescent="0.25">
      <c r="A63" s="15" t="s">
        <v>195</v>
      </c>
      <c r="B63" s="17" t="s">
        <v>511</v>
      </c>
      <c r="C63" s="17" t="s">
        <v>193</v>
      </c>
      <c r="D63" s="13" t="s">
        <v>344</v>
      </c>
      <c r="E63" s="14">
        <v>100103</v>
      </c>
      <c r="F63" s="5" t="s">
        <v>628</v>
      </c>
      <c r="G63" s="84"/>
      <c r="H63" s="15" t="s">
        <v>512</v>
      </c>
      <c r="I63" s="84"/>
      <c r="J63" s="83" t="s">
        <v>509</v>
      </c>
      <c r="K63" s="15" t="s">
        <v>617</v>
      </c>
      <c r="L63" s="108" t="str">
        <f t="shared" si="1"/>
        <v>HCS</v>
      </c>
      <c r="M63" s="86">
        <v>46486</v>
      </c>
      <c r="N63" s="107" t="s">
        <v>631</v>
      </c>
    </row>
    <row r="64" spans="1:14" s="81" customFormat="1" ht="51" x14ac:dyDescent="0.25">
      <c r="A64" s="15" t="s">
        <v>195</v>
      </c>
      <c r="B64" s="17" t="s">
        <v>508</v>
      </c>
      <c r="C64" s="17" t="s">
        <v>634</v>
      </c>
      <c r="D64" s="13" t="s">
        <v>344</v>
      </c>
      <c r="E64" s="14">
        <v>100103</v>
      </c>
      <c r="F64" s="5" t="s">
        <v>628</v>
      </c>
      <c r="G64" s="84"/>
      <c r="H64" s="15" t="s">
        <v>510</v>
      </c>
      <c r="I64" s="84"/>
      <c r="J64" s="83" t="s">
        <v>509</v>
      </c>
      <c r="K64" s="15" t="s">
        <v>617</v>
      </c>
      <c r="L64" s="108" t="str">
        <f t="shared" si="1"/>
        <v>HSQ</v>
      </c>
      <c r="M64" s="86">
        <v>46489</v>
      </c>
      <c r="N64" s="107" t="s">
        <v>631</v>
      </c>
    </row>
    <row r="65" spans="1:14" s="81" customFormat="1" ht="51" x14ac:dyDescent="0.2">
      <c r="A65" s="6" t="s">
        <v>195</v>
      </c>
      <c r="B65" s="7" t="s">
        <v>574</v>
      </c>
      <c r="C65" s="8" t="s">
        <v>278</v>
      </c>
      <c r="D65" s="13" t="s">
        <v>344</v>
      </c>
      <c r="E65" s="2">
        <v>100105</v>
      </c>
      <c r="F65" s="5" t="s">
        <v>628</v>
      </c>
      <c r="G65" s="82"/>
      <c r="H65" s="109" t="s">
        <v>279</v>
      </c>
      <c r="I65" s="82"/>
      <c r="J65" s="83" t="s">
        <v>507</v>
      </c>
      <c r="K65" s="15" t="s">
        <v>617</v>
      </c>
      <c r="L65" s="107" t="s">
        <v>236</v>
      </c>
      <c r="M65" s="115"/>
      <c r="N65" s="107" t="s">
        <v>631</v>
      </c>
    </row>
    <row r="66" spans="1:14" s="81" customFormat="1" ht="63.75" x14ac:dyDescent="0.2">
      <c r="A66" s="6" t="s">
        <v>195</v>
      </c>
      <c r="B66" s="6" t="s">
        <v>520</v>
      </c>
      <c r="C66" s="6" t="s">
        <v>182</v>
      </c>
      <c r="D66" s="13" t="s">
        <v>344</v>
      </c>
      <c r="E66" s="2">
        <v>100102</v>
      </c>
      <c r="F66" s="5" t="s">
        <v>628</v>
      </c>
      <c r="G66" s="82"/>
      <c r="H66" s="6" t="s">
        <v>558</v>
      </c>
      <c r="I66" s="82"/>
      <c r="J66" s="82"/>
      <c r="K66" s="6" t="s">
        <v>616</v>
      </c>
      <c r="L66" s="107" t="str">
        <f>MID(B66,1,3)</f>
        <v>HAN</v>
      </c>
      <c r="M66" s="115"/>
      <c r="N66" s="107" t="s">
        <v>627</v>
      </c>
    </row>
    <row r="67" spans="1:14" s="81" customFormat="1" ht="63.75" x14ac:dyDescent="0.2">
      <c r="A67" s="6" t="s">
        <v>195</v>
      </c>
      <c r="B67" s="6" t="s">
        <v>183</v>
      </c>
      <c r="C67" s="6" t="s">
        <v>184</v>
      </c>
      <c r="D67" s="13" t="s">
        <v>344</v>
      </c>
      <c r="E67" s="2">
        <v>100102</v>
      </c>
      <c r="F67" s="5" t="s">
        <v>628</v>
      </c>
      <c r="G67" s="82"/>
      <c r="H67" s="6" t="s">
        <v>560</v>
      </c>
      <c r="I67" s="82"/>
      <c r="J67" s="83" t="s">
        <v>559</v>
      </c>
      <c r="K67" s="6" t="s">
        <v>616</v>
      </c>
      <c r="L67" s="107" t="str">
        <f>MID(B67,1,3)</f>
        <v>HND</v>
      </c>
      <c r="M67" s="115"/>
      <c r="N67" s="119" t="s">
        <v>629</v>
      </c>
    </row>
    <row r="68" spans="1:14" s="81" customFormat="1" ht="63.75" x14ac:dyDescent="0.2">
      <c r="A68" s="6" t="s">
        <v>195</v>
      </c>
      <c r="B68" s="6" t="s">
        <v>564</v>
      </c>
      <c r="C68" s="6" t="s">
        <v>186</v>
      </c>
      <c r="D68" s="13" t="s">
        <v>344</v>
      </c>
      <c r="E68" s="2">
        <v>100102</v>
      </c>
      <c r="F68" s="5" t="s">
        <v>628</v>
      </c>
      <c r="G68" s="82"/>
      <c r="H68" s="6" t="s">
        <v>565</v>
      </c>
      <c r="I68" s="82"/>
      <c r="J68" s="83" t="s">
        <v>555</v>
      </c>
      <c r="K68" s="6" t="s">
        <v>616</v>
      </c>
      <c r="L68" s="107" t="str">
        <f>MID(B68,1,3)</f>
        <v>HBA</v>
      </c>
      <c r="M68" s="115"/>
      <c r="N68" s="107" t="s">
        <v>627</v>
      </c>
    </row>
    <row r="69" spans="1:14" s="81" customFormat="1" ht="63.75" x14ac:dyDescent="0.2">
      <c r="A69" s="6" t="s">
        <v>195</v>
      </c>
      <c r="B69" s="6" t="s">
        <v>566</v>
      </c>
      <c r="C69" s="6" t="s">
        <v>187</v>
      </c>
      <c r="D69" s="13" t="s">
        <v>344</v>
      </c>
      <c r="E69" s="2">
        <v>100102</v>
      </c>
      <c r="F69" s="5" t="s">
        <v>628</v>
      </c>
      <c r="G69" s="82"/>
      <c r="H69" s="6" t="s">
        <v>567</v>
      </c>
      <c r="I69" s="82"/>
      <c r="J69" s="83" t="s">
        <v>557</v>
      </c>
      <c r="K69" s="6" t="s">
        <v>616</v>
      </c>
      <c r="L69" s="107" t="str">
        <f>MID(B69,1,3)</f>
        <v>HFO</v>
      </c>
      <c r="M69" s="115"/>
      <c r="N69" s="107" t="s">
        <v>627</v>
      </c>
    </row>
    <row r="70" spans="1:14" s="81" customFormat="1" ht="63.75" x14ac:dyDescent="0.2">
      <c r="A70" s="6" t="s">
        <v>195</v>
      </c>
      <c r="B70" s="6" t="s">
        <v>519</v>
      </c>
      <c r="C70" s="6" t="s">
        <v>188</v>
      </c>
      <c r="D70" s="13" t="s">
        <v>344</v>
      </c>
      <c r="E70" s="2">
        <v>100102</v>
      </c>
      <c r="F70" s="5" t="s">
        <v>628</v>
      </c>
      <c r="G70" s="82"/>
      <c r="H70" s="6" t="s">
        <v>569</v>
      </c>
      <c r="I70" s="82"/>
      <c r="J70" s="83" t="s">
        <v>568</v>
      </c>
      <c r="K70" s="6" t="s">
        <v>616</v>
      </c>
      <c r="L70" s="107" t="str">
        <f>MID(B70,1,3)</f>
        <v>HFR</v>
      </c>
      <c r="M70" s="115"/>
      <c r="N70" s="119" t="s">
        <v>629</v>
      </c>
    </row>
    <row r="71" spans="1:14" s="81" customFormat="1" ht="63.75" x14ac:dyDescent="0.2">
      <c r="A71" s="6" t="s">
        <v>195</v>
      </c>
      <c r="B71" s="9" t="s">
        <v>296</v>
      </c>
      <c r="C71" s="8" t="s">
        <v>297</v>
      </c>
      <c r="D71" s="13" t="s">
        <v>344</v>
      </c>
      <c r="E71" s="2">
        <v>100102</v>
      </c>
      <c r="F71" s="5" t="s">
        <v>628</v>
      </c>
      <c r="G71" s="82"/>
      <c r="H71" s="82" t="s">
        <v>486</v>
      </c>
      <c r="I71" s="82"/>
      <c r="J71" s="82" t="s">
        <v>298</v>
      </c>
      <c r="K71" s="6" t="s">
        <v>616</v>
      </c>
      <c r="L71" s="107" t="s">
        <v>204</v>
      </c>
      <c r="M71" s="115"/>
      <c r="N71" s="119" t="s">
        <v>629</v>
      </c>
    </row>
    <row r="72" spans="1:14" s="81" customFormat="1" ht="63.75" x14ac:dyDescent="0.2">
      <c r="A72" s="6" t="s">
        <v>195</v>
      </c>
      <c r="B72" s="87" t="s">
        <v>479</v>
      </c>
      <c r="C72" s="87" t="s">
        <v>485</v>
      </c>
      <c r="D72" s="13" t="s">
        <v>344</v>
      </c>
      <c r="E72" s="110">
        <v>100102</v>
      </c>
      <c r="F72" s="5" t="s">
        <v>628</v>
      </c>
      <c r="G72" s="112"/>
      <c r="H72" s="112" t="s">
        <v>486</v>
      </c>
      <c r="I72" s="112"/>
      <c r="J72" s="114" t="s">
        <v>499</v>
      </c>
      <c r="K72" s="6" t="s">
        <v>616</v>
      </c>
      <c r="L72" s="111" t="s">
        <v>361</v>
      </c>
      <c r="M72" s="115"/>
      <c r="N72" s="119" t="s">
        <v>629</v>
      </c>
    </row>
    <row r="73" spans="1:14" s="81" customFormat="1" ht="63.75" x14ac:dyDescent="0.2">
      <c r="A73" s="6" t="s">
        <v>195</v>
      </c>
      <c r="B73" s="87" t="s">
        <v>480</v>
      </c>
      <c r="C73" s="87" t="s">
        <v>630</v>
      </c>
      <c r="D73" s="13" t="s">
        <v>344</v>
      </c>
      <c r="E73" s="110">
        <v>100102</v>
      </c>
      <c r="F73" s="5" t="s">
        <v>628</v>
      </c>
      <c r="G73" s="112"/>
      <c r="H73" s="112" t="s">
        <v>486</v>
      </c>
      <c r="I73" s="112"/>
      <c r="J73" s="114" t="s">
        <v>498</v>
      </c>
      <c r="K73" s="6" t="s">
        <v>616</v>
      </c>
      <c r="L73" s="111" t="s">
        <v>363</v>
      </c>
      <c r="M73" s="115"/>
      <c r="N73" s="119" t="s">
        <v>629</v>
      </c>
    </row>
  </sheetData>
  <autoFilter ref="A1:N74"/>
  <sortState ref="A29:P73">
    <sortCondition ref="K29:K73"/>
  </sortState>
  <dataValidations count="1">
    <dataValidation type="list" allowBlank="1" showInputMessage="1" showErrorMessage="1" errorTitle="quai1" error="Vous devez sélectioner un des type de quai figurant dans le menu déroulant" promptTitle="Saisie quai" prompt="sélectionner le type de quai" sqref="SQ2:SQ16 ACM2:ACM16 AMI2:AMI16 AWE2:AWE16 BGA2:BGA16 BPW2:BPW16 BZS2:BZS16 CJO2:CJO16 CTK2:CTK16 DDG2:DDG16 DNC2:DNC16 DWY2:DWY16 EGU2:EGU16 EQQ2:EQQ16 FAM2:FAM16 FKI2:FKI16 FUE2:FUE16 GEA2:GEA16 GNW2:GNW16 GXS2:GXS16 HHO2:HHO16 HRK2:HRK16 IBG2:IBG16 ILC2:ILC16 IUY2:IUY16 JEU2:JEU16 JOQ2:JOQ16 JYM2:JYM16 KII2:KII16 KSE2:KSE16 LCA2:LCA16 LLW2:LLW16 LVS2:LVS16 MFO2:MFO16 MPK2:MPK16 MZG2:MZG16 NJC2:NJC16 NSY2:NSY16 OCU2:OCU16 OMQ2:OMQ16 OWM2:OWM16 PGI2:PGI16 PQE2:PQE16 QAA2:QAA16 QJW2:QJW16 QTS2:QTS16 RDO2:RDO16 RNK2:RNK16 RXG2:RXG16 SHC2:SHC16 SQY2:SQY16 TAU2:TAU16 TKQ2:TKQ16 TUM2:TUM16 UEI2:UEI16 UOE2:UOE16 UYA2:UYA16 VHW2:VHW16 VRS2:VRS16 WBO2:WBO16 WLK2:WLK16 WVG2:WVG16 IU2:IU16">
      <formula1>#REF!</formula1>
    </dataValidation>
  </dataValidations>
  <hyperlinks>
    <hyperlink ref="J21" r:id="rId1"/>
    <hyperlink ref="J22" r:id="rId2"/>
    <hyperlink ref="J18" r:id="rId3"/>
    <hyperlink ref="J15" r:id="rId4"/>
    <hyperlink ref="J16" r:id="rId5"/>
    <hyperlink ref="J17" r:id="rId6"/>
    <hyperlink ref="J23" r:id="rId7"/>
    <hyperlink ref="J7" r:id="rId8"/>
    <hyperlink ref="J8" r:id="rId9"/>
    <hyperlink ref="J9" r:id="rId10"/>
    <hyperlink ref="J10" r:id="rId11"/>
    <hyperlink ref="J11" r:id="rId12"/>
    <hyperlink ref="J19" r:id="rId13"/>
    <hyperlink ref="J27" r:id="rId14"/>
    <hyperlink ref="J24" r:id="rId15"/>
    <hyperlink ref="J25" r:id="rId16"/>
    <hyperlink ref="J3" r:id="rId17"/>
    <hyperlink ref="J26" r:id="rId18"/>
    <hyperlink ref="J5" r:id="rId19"/>
    <hyperlink ref="J13" r:id="rId20"/>
    <hyperlink ref="J14" r:id="rId21"/>
    <hyperlink ref="J6" r:id="rId22"/>
    <hyperlink ref="J39" r:id="rId23"/>
    <hyperlink ref="J38" r:id="rId24"/>
    <hyperlink ref="J52" r:id="rId25"/>
    <hyperlink ref="J45" r:id="rId26"/>
    <hyperlink ref="J73" r:id="rId27"/>
    <hyperlink ref="J72" r:id="rId28"/>
    <hyperlink ref="J37" r:id="rId29"/>
    <hyperlink ref="J36" r:id="rId30"/>
    <hyperlink ref="J35" r:id="rId31"/>
    <hyperlink ref="J34" r:id="rId32"/>
    <hyperlink ref="J55" r:id="rId33"/>
    <hyperlink ref="J54" r:id="rId34"/>
    <hyperlink ref="J53" r:id="rId35"/>
    <hyperlink ref="J29" r:id="rId36"/>
    <hyperlink ref="J30" r:id="rId37" display="mailto:residence.buc@crous-versailles.fr"/>
    <hyperlink ref="J31" r:id="rId38"/>
    <hyperlink ref="J40" r:id="rId39"/>
    <hyperlink ref="J41" r:id="rId40"/>
    <hyperlink ref="J42" r:id="rId41"/>
    <hyperlink ref="J35:J36" r:id="rId42" display="plateforme.evry@crous-versailles.fr"/>
    <hyperlink ref="J49" r:id="rId43"/>
    <hyperlink ref="J50" r:id="rId44"/>
    <hyperlink ref="J51" r:id="rId45"/>
    <hyperlink ref="J46" r:id="rId46"/>
    <hyperlink ref="J47" r:id="rId47"/>
    <hyperlink ref="J48" r:id="rId48"/>
    <hyperlink ref="J56" r:id="rId49"/>
    <hyperlink ref="J32" r:id="rId50"/>
    <hyperlink ref="J67" r:id="rId51"/>
    <hyperlink ref="J33" r:id="rId52"/>
    <hyperlink ref="J68" r:id="rId53"/>
    <hyperlink ref="J69" r:id="rId54"/>
    <hyperlink ref="J70" r:id="rId55"/>
    <hyperlink ref="J65" r:id="rId56"/>
    <hyperlink ref="J64" r:id="rId57"/>
    <hyperlink ref="J63" r:id="rId58"/>
    <hyperlink ref="J62" r:id="rId59"/>
    <hyperlink ref="J61" r:id="rId60"/>
    <hyperlink ref="J60" r:id="rId61"/>
    <hyperlink ref="J59" r:id="rId62"/>
    <hyperlink ref="J58" r:id="rId63"/>
    <hyperlink ref="J4" r:id="rId64"/>
    <hyperlink ref="J12" r:id="rId65"/>
  </hyperlinks>
  <pageMargins left="0.11811023622047202" right="0.19685039370078702" top="0.74803149606299213" bottom="0.74803149606299213" header="0.31496062992126012" footer="0.31496062992126012"/>
  <pageSetup paperSize="9" scale="70" fitToWidth="0" fitToHeight="0" orientation="landscape" r:id="rId6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opLeftCell="A54" workbookViewId="0">
      <selection activeCell="C81" sqref="C81"/>
    </sheetView>
  </sheetViews>
  <sheetFormatPr baseColWidth="10" defaultRowHeight="15" x14ac:dyDescent="0.25"/>
  <sheetData>
    <row r="1" spans="1:4" x14ac:dyDescent="0.25">
      <c r="A1" t="s">
        <v>346</v>
      </c>
      <c r="B1" t="s">
        <v>635</v>
      </c>
      <c r="C1" t="s">
        <v>348</v>
      </c>
      <c r="D1" t="s">
        <v>349</v>
      </c>
    </row>
    <row r="2" spans="1:4" x14ac:dyDescent="0.25">
      <c r="B2" t="s">
        <v>636</v>
      </c>
    </row>
    <row r="3" spans="1:4" x14ac:dyDescent="0.25">
      <c r="A3" t="s">
        <v>352</v>
      </c>
      <c r="B3">
        <v>100102</v>
      </c>
      <c r="C3" t="s">
        <v>198</v>
      </c>
      <c r="D3" t="s">
        <v>353</v>
      </c>
    </row>
    <row r="4" spans="1:4" x14ac:dyDescent="0.25">
      <c r="B4">
        <v>100102</v>
      </c>
      <c r="C4" t="s">
        <v>200</v>
      </c>
      <c r="D4" t="s">
        <v>355</v>
      </c>
    </row>
    <row r="5" spans="1:4" x14ac:dyDescent="0.25">
      <c r="B5">
        <v>100102</v>
      </c>
      <c r="C5" t="s">
        <v>202</v>
      </c>
      <c r="D5" t="s">
        <v>356</v>
      </c>
    </row>
    <row r="6" spans="1:4" x14ac:dyDescent="0.25">
      <c r="B6">
        <v>100102</v>
      </c>
      <c r="C6" t="s">
        <v>204</v>
      </c>
      <c r="D6" t="s">
        <v>205</v>
      </c>
    </row>
    <row r="7" spans="1:4" x14ac:dyDescent="0.25">
      <c r="B7">
        <v>100102</v>
      </c>
      <c r="C7" t="s">
        <v>206</v>
      </c>
      <c r="D7" t="s">
        <v>357</v>
      </c>
    </row>
    <row r="8" spans="1:4" x14ac:dyDescent="0.25">
      <c r="B8">
        <v>100102</v>
      </c>
      <c r="C8" t="s">
        <v>208</v>
      </c>
      <c r="D8" t="s">
        <v>359</v>
      </c>
    </row>
    <row r="9" spans="1:4" x14ac:dyDescent="0.25">
      <c r="B9">
        <v>100102</v>
      </c>
      <c r="C9" t="s">
        <v>210</v>
      </c>
      <c r="D9" t="s">
        <v>360</v>
      </c>
    </row>
    <row r="10" spans="1:4" x14ac:dyDescent="0.25">
      <c r="B10">
        <v>100102</v>
      </c>
      <c r="C10" t="s">
        <v>361</v>
      </c>
      <c r="D10" t="s">
        <v>362</v>
      </c>
    </row>
    <row r="11" spans="1:4" x14ac:dyDescent="0.25">
      <c r="B11">
        <v>100102</v>
      </c>
      <c r="C11" t="s">
        <v>363</v>
      </c>
      <c r="D11" t="s">
        <v>364</v>
      </c>
    </row>
    <row r="12" spans="1:4" x14ac:dyDescent="0.25">
      <c r="A12" t="s">
        <v>365</v>
      </c>
      <c r="B12">
        <v>100103</v>
      </c>
      <c r="C12" t="s">
        <v>212</v>
      </c>
      <c r="D12" t="s">
        <v>366</v>
      </c>
    </row>
    <row r="13" spans="1:4" x14ac:dyDescent="0.25">
      <c r="B13">
        <v>100103</v>
      </c>
      <c r="C13" t="s">
        <v>214</v>
      </c>
      <c r="D13" t="s">
        <v>369</v>
      </c>
    </row>
    <row r="14" spans="1:4" x14ac:dyDescent="0.25">
      <c r="B14">
        <v>100103</v>
      </c>
      <c r="C14" t="s">
        <v>216</v>
      </c>
      <c r="D14" t="s">
        <v>370</v>
      </c>
    </row>
    <row r="15" spans="1:4" x14ac:dyDescent="0.25">
      <c r="B15">
        <v>100103</v>
      </c>
      <c r="C15" t="s">
        <v>218</v>
      </c>
      <c r="D15" t="s">
        <v>371</v>
      </c>
    </row>
    <row r="16" spans="1:4" x14ac:dyDescent="0.25">
      <c r="B16">
        <v>100103</v>
      </c>
      <c r="C16" t="s">
        <v>220</v>
      </c>
      <c r="D16" t="s">
        <v>372</v>
      </c>
    </row>
    <row r="17" spans="1:4" x14ac:dyDescent="0.25">
      <c r="B17">
        <v>100103</v>
      </c>
      <c r="C17" t="s">
        <v>222</v>
      </c>
      <c r="D17" t="s">
        <v>373</v>
      </c>
    </row>
    <row r="18" spans="1:4" x14ac:dyDescent="0.25">
      <c r="B18">
        <v>100103</v>
      </c>
      <c r="C18" t="s">
        <v>224</v>
      </c>
      <c r="D18" t="s">
        <v>374</v>
      </c>
    </row>
    <row r="19" spans="1:4" x14ac:dyDescent="0.25">
      <c r="A19" t="s">
        <v>375</v>
      </c>
      <c r="B19">
        <v>100104</v>
      </c>
      <c r="C19" t="s">
        <v>226</v>
      </c>
      <c r="D19" t="s">
        <v>376</v>
      </c>
    </row>
    <row r="20" spans="1:4" x14ac:dyDescent="0.25">
      <c r="B20">
        <v>100104</v>
      </c>
      <c r="C20" t="s">
        <v>228</v>
      </c>
      <c r="D20" t="s">
        <v>379</v>
      </c>
    </row>
    <row r="21" spans="1:4" x14ac:dyDescent="0.25">
      <c r="B21">
        <v>100104</v>
      </c>
      <c r="C21" t="s">
        <v>230</v>
      </c>
      <c r="D21" t="s">
        <v>380</v>
      </c>
    </row>
    <row r="22" spans="1:4" x14ac:dyDescent="0.25">
      <c r="B22">
        <v>100104</v>
      </c>
      <c r="C22" t="s">
        <v>232</v>
      </c>
      <c r="D22" t="s">
        <v>381</v>
      </c>
    </row>
    <row r="23" spans="1:4" x14ac:dyDescent="0.25">
      <c r="B23">
        <v>100104</v>
      </c>
      <c r="C23" t="s">
        <v>234</v>
      </c>
      <c r="D23" t="s">
        <v>382</v>
      </c>
    </row>
    <row r="24" spans="1:4" x14ac:dyDescent="0.25">
      <c r="B24">
        <v>100104</v>
      </c>
      <c r="C24" t="s">
        <v>383</v>
      </c>
      <c r="D24" t="s">
        <v>384</v>
      </c>
    </row>
    <row r="25" spans="1:4" x14ac:dyDescent="0.25">
      <c r="A25" t="s">
        <v>385</v>
      </c>
      <c r="B25">
        <v>100105</v>
      </c>
      <c r="C25" t="s">
        <v>236</v>
      </c>
      <c r="D25" t="s">
        <v>386</v>
      </c>
    </row>
    <row r="26" spans="1:4" x14ac:dyDescent="0.25">
      <c r="B26">
        <v>100105</v>
      </c>
      <c r="C26" t="s">
        <v>238</v>
      </c>
      <c r="D26" t="s">
        <v>388</v>
      </c>
    </row>
    <row r="27" spans="1:4" x14ac:dyDescent="0.25">
      <c r="B27">
        <v>100105</v>
      </c>
      <c r="C27" t="s">
        <v>389</v>
      </c>
      <c r="D27" t="s">
        <v>390</v>
      </c>
    </row>
    <row r="28" spans="1:4" x14ac:dyDescent="0.25">
      <c r="A28" t="s">
        <v>391</v>
      </c>
      <c r="B28">
        <v>100106</v>
      </c>
      <c r="C28" t="s">
        <v>246</v>
      </c>
      <c r="D28" t="s">
        <v>392</v>
      </c>
    </row>
    <row r="29" spans="1:4" x14ac:dyDescent="0.25">
      <c r="B29">
        <v>100106</v>
      </c>
      <c r="C29" t="s">
        <v>244</v>
      </c>
      <c r="D29" t="s">
        <v>395</v>
      </c>
    </row>
    <row r="30" spans="1:4" x14ac:dyDescent="0.25">
      <c r="B30">
        <v>100106</v>
      </c>
      <c r="C30" t="s">
        <v>242</v>
      </c>
      <c r="D30" t="s">
        <v>396</v>
      </c>
    </row>
    <row r="31" spans="1:4" x14ac:dyDescent="0.25">
      <c r="B31">
        <v>100106</v>
      </c>
      <c r="C31" t="s">
        <v>270</v>
      </c>
      <c r="D31" t="s">
        <v>397</v>
      </c>
    </row>
    <row r="32" spans="1:4" x14ac:dyDescent="0.25">
      <c r="B32">
        <v>100106</v>
      </c>
      <c r="C32" t="s">
        <v>276</v>
      </c>
      <c r="D32" t="s">
        <v>399</v>
      </c>
    </row>
    <row r="33" spans="1:4" x14ac:dyDescent="0.25">
      <c r="B33">
        <v>100106</v>
      </c>
      <c r="C33" t="s">
        <v>272</v>
      </c>
      <c r="D33" t="s">
        <v>400</v>
      </c>
    </row>
    <row r="34" spans="1:4" x14ac:dyDescent="0.25">
      <c r="B34">
        <v>100106</v>
      </c>
      <c r="C34" t="s">
        <v>240</v>
      </c>
      <c r="D34" t="s">
        <v>402</v>
      </c>
    </row>
    <row r="35" spans="1:4" x14ac:dyDescent="0.25">
      <c r="B35">
        <v>100106</v>
      </c>
      <c r="C35" t="s">
        <v>268</v>
      </c>
      <c r="D35" t="s">
        <v>403</v>
      </c>
    </row>
    <row r="36" spans="1:4" x14ac:dyDescent="0.25">
      <c r="B36">
        <v>100106</v>
      </c>
      <c r="C36" t="s">
        <v>274</v>
      </c>
      <c r="D36" t="s">
        <v>404</v>
      </c>
    </row>
    <row r="37" spans="1:4" x14ac:dyDescent="0.25">
      <c r="B37">
        <v>100106</v>
      </c>
      <c r="C37" t="s">
        <v>405</v>
      </c>
      <c r="D37" t="s">
        <v>406</v>
      </c>
    </row>
    <row r="38" spans="1:4" x14ac:dyDescent="0.25">
      <c r="A38" t="s">
        <v>407</v>
      </c>
      <c r="B38">
        <v>100107</v>
      </c>
      <c r="C38" t="s">
        <v>248</v>
      </c>
      <c r="D38" t="s">
        <v>408</v>
      </c>
    </row>
    <row r="39" spans="1:4" x14ac:dyDescent="0.25">
      <c r="B39">
        <v>100107</v>
      </c>
      <c r="C39" t="s">
        <v>250</v>
      </c>
      <c r="D39" t="s">
        <v>410</v>
      </c>
    </row>
    <row r="40" spans="1:4" x14ac:dyDescent="0.25">
      <c r="B40">
        <v>100107</v>
      </c>
      <c r="C40" t="s">
        <v>252</v>
      </c>
      <c r="D40" t="s">
        <v>411</v>
      </c>
    </row>
    <row r="41" spans="1:4" x14ac:dyDescent="0.25">
      <c r="B41">
        <v>100107</v>
      </c>
      <c r="C41" t="s">
        <v>254</v>
      </c>
      <c r="D41" t="s">
        <v>412</v>
      </c>
    </row>
    <row r="42" spans="1:4" x14ac:dyDescent="0.25">
      <c r="B42">
        <v>100107</v>
      </c>
      <c r="C42" t="s">
        <v>256</v>
      </c>
      <c r="D42" t="s">
        <v>413</v>
      </c>
    </row>
    <row r="43" spans="1:4" x14ac:dyDescent="0.25">
      <c r="B43">
        <v>100107</v>
      </c>
      <c r="C43" t="s">
        <v>258</v>
      </c>
      <c r="D43" t="s">
        <v>414</v>
      </c>
    </row>
    <row r="44" spans="1:4" x14ac:dyDescent="0.25">
      <c r="B44">
        <v>100107</v>
      </c>
      <c r="C44" t="s">
        <v>260</v>
      </c>
      <c r="D44" t="s">
        <v>415</v>
      </c>
    </row>
    <row r="45" spans="1:4" x14ac:dyDescent="0.25">
      <c r="B45">
        <v>100107</v>
      </c>
      <c r="C45" t="s">
        <v>262</v>
      </c>
      <c r="D45" t="s">
        <v>416</v>
      </c>
    </row>
    <row r="46" spans="1:4" x14ac:dyDescent="0.25">
      <c r="B46">
        <v>100107</v>
      </c>
      <c r="C46" t="s">
        <v>417</v>
      </c>
      <c r="D46" t="s">
        <v>418</v>
      </c>
    </row>
    <row r="47" spans="1:4" x14ac:dyDescent="0.25">
      <c r="B47">
        <v>100107</v>
      </c>
      <c r="C47" t="s">
        <v>266</v>
      </c>
      <c r="D47" t="s">
        <v>419</v>
      </c>
    </row>
    <row r="48" spans="1:4" x14ac:dyDescent="0.25">
      <c r="B48">
        <v>100107</v>
      </c>
      <c r="C48" t="s">
        <v>264</v>
      </c>
      <c r="D48" t="s">
        <v>420</v>
      </c>
    </row>
    <row r="49" spans="1:4" x14ac:dyDescent="0.25">
      <c r="A49" t="s">
        <v>637</v>
      </c>
      <c r="B49">
        <v>100201</v>
      </c>
      <c r="C49" t="s">
        <v>595</v>
      </c>
      <c r="D49" t="s">
        <v>638</v>
      </c>
    </row>
    <row r="50" spans="1:4" x14ac:dyDescent="0.25">
      <c r="B50">
        <v>100201</v>
      </c>
      <c r="C50" t="s">
        <v>428</v>
      </c>
      <c r="D50" t="s">
        <v>639</v>
      </c>
    </row>
    <row r="51" spans="1:4" x14ac:dyDescent="0.25">
      <c r="B51">
        <v>100201</v>
      </c>
      <c r="C51" t="s">
        <v>589</v>
      </c>
      <c r="D51" t="s">
        <v>640</v>
      </c>
    </row>
    <row r="52" spans="1:4" x14ac:dyDescent="0.25">
      <c r="B52">
        <v>100201</v>
      </c>
      <c r="C52" t="s">
        <v>590</v>
      </c>
      <c r="D52" t="s">
        <v>641</v>
      </c>
    </row>
    <row r="53" spans="1:4" x14ac:dyDescent="0.25">
      <c r="B53">
        <v>100201</v>
      </c>
      <c r="C53" t="s">
        <v>598</v>
      </c>
      <c r="D53" t="s">
        <v>642</v>
      </c>
    </row>
    <row r="54" spans="1:4" x14ac:dyDescent="0.25">
      <c r="A54" t="s">
        <v>643</v>
      </c>
      <c r="B54">
        <v>100205</v>
      </c>
      <c r="C54" t="s">
        <v>592</v>
      </c>
      <c r="D54" t="s">
        <v>644</v>
      </c>
    </row>
    <row r="55" spans="1:4" x14ac:dyDescent="0.25">
      <c r="B55">
        <v>100205</v>
      </c>
      <c r="C55" t="s">
        <v>591</v>
      </c>
      <c r="D55" t="s">
        <v>645</v>
      </c>
    </row>
    <row r="56" spans="1:4" x14ac:dyDescent="0.25">
      <c r="B56">
        <v>100205</v>
      </c>
      <c r="C56" t="s">
        <v>588</v>
      </c>
      <c r="D56" t="s">
        <v>646</v>
      </c>
    </row>
    <row r="57" spans="1:4" x14ac:dyDescent="0.25">
      <c r="A57" t="s">
        <v>647</v>
      </c>
      <c r="B57">
        <v>100203</v>
      </c>
      <c r="C57" t="s">
        <v>594</v>
      </c>
      <c r="D57" t="s">
        <v>648</v>
      </c>
    </row>
    <row r="58" spans="1:4" x14ac:dyDescent="0.25">
      <c r="B58">
        <v>100203</v>
      </c>
      <c r="D58" t="s">
        <v>649</v>
      </c>
    </row>
    <row r="59" spans="1:4" x14ac:dyDescent="0.25">
      <c r="A59" t="s">
        <v>650</v>
      </c>
      <c r="B59">
        <v>100211</v>
      </c>
      <c r="C59" t="s">
        <v>593</v>
      </c>
      <c r="D59" t="s">
        <v>651</v>
      </c>
    </row>
    <row r="60" spans="1:4" x14ac:dyDescent="0.25">
      <c r="B60">
        <v>100211</v>
      </c>
      <c r="C60" t="s">
        <v>652</v>
      </c>
      <c r="D60" t="s">
        <v>653</v>
      </c>
    </row>
    <row r="61" spans="1:4" x14ac:dyDescent="0.25">
      <c r="B61">
        <v>100211</v>
      </c>
      <c r="C61" t="s">
        <v>608</v>
      </c>
      <c r="D61" t="s">
        <v>654</v>
      </c>
    </row>
    <row r="62" spans="1:4" x14ac:dyDescent="0.25">
      <c r="A62" t="s">
        <v>655</v>
      </c>
      <c r="B62">
        <v>100212</v>
      </c>
      <c r="C62" t="s">
        <v>599</v>
      </c>
      <c r="D62" t="s">
        <v>656</v>
      </c>
    </row>
    <row r="63" spans="1:4" x14ac:dyDescent="0.25">
      <c r="B63">
        <v>100212</v>
      </c>
      <c r="D63" t="s">
        <v>657</v>
      </c>
    </row>
    <row r="64" spans="1:4" x14ac:dyDescent="0.25">
      <c r="B64">
        <v>100212</v>
      </c>
      <c r="C64" t="s">
        <v>600</v>
      </c>
      <c r="D64" t="s">
        <v>658</v>
      </c>
    </row>
    <row r="65" spans="1:4" x14ac:dyDescent="0.25">
      <c r="A65" t="s">
        <v>659</v>
      </c>
      <c r="B65">
        <v>100213</v>
      </c>
      <c r="C65" t="s">
        <v>577</v>
      </c>
      <c r="D65" t="s">
        <v>660</v>
      </c>
    </row>
    <row r="66" spans="1:4" x14ac:dyDescent="0.25">
      <c r="B66">
        <v>100213</v>
      </c>
      <c r="C66" t="s">
        <v>578</v>
      </c>
      <c r="D66" t="s">
        <v>661</v>
      </c>
    </row>
    <row r="67" spans="1:4" x14ac:dyDescent="0.25">
      <c r="B67">
        <v>100213</v>
      </c>
      <c r="C67" t="s">
        <v>579</v>
      </c>
      <c r="D67" t="s">
        <v>662</v>
      </c>
    </row>
    <row r="68" spans="1:4" x14ac:dyDescent="0.25">
      <c r="A68" t="s">
        <v>663</v>
      </c>
      <c r="B68">
        <v>100206</v>
      </c>
      <c r="C68" t="s">
        <v>604</v>
      </c>
      <c r="D68" t="s">
        <v>665</v>
      </c>
    </row>
    <row r="69" spans="1:4" x14ac:dyDescent="0.25">
      <c r="A69" t="s">
        <v>664</v>
      </c>
      <c r="B69">
        <v>100206</v>
      </c>
      <c r="C69" t="s">
        <v>603</v>
      </c>
      <c r="D69" t="s">
        <v>666</v>
      </c>
    </row>
    <row r="70" spans="1:4" x14ac:dyDescent="0.25">
      <c r="A70" t="s">
        <v>667</v>
      </c>
      <c r="B70">
        <v>100204</v>
      </c>
      <c r="C70" t="s">
        <v>605</v>
      </c>
      <c r="D70" t="s">
        <v>668</v>
      </c>
    </row>
    <row r="71" spans="1:4" x14ac:dyDescent="0.25">
      <c r="B71">
        <v>100204</v>
      </c>
      <c r="C71" t="s">
        <v>601</v>
      </c>
      <c r="D71" t="s">
        <v>669</v>
      </c>
    </row>
    <row r="72" spans="1:4" x14ac:dyDescent="0.25">
      <c r="B72">
        <v>100204</v>
      </c>
      <c r="C72" t="s">
        <v>602</v>
      </c>
      <c r="D72" t="s">
        <v>670</v>
      </c>
    </row>
    <row r="73" spans="1:4" x14ac:dyDescent="0.25">
      <c r="B73">
        <v>100204</v>
      </c>
      <c r="C73" t="s">
        <v>607</v>
      </c>
      <c r="D73" t="s">
        <v>671</v>
      </c>
    </row>
    <row r="74" spans="1:4" x14ac:dyDescent="0.25">
      <c r="B74">
        <v>100204</v>
      </c>
      <c r="C74" t="s">
        <v>606</v>
      </c>
      <c r="D74" t="s">
        <v>672</v>
      </c>
    </row>
    <row r="75" spans="1:4" x14ac:dyDescent="0.25">
      <c r="B75">
        <v>100204</v>
      </c>
      <c r="C75" t="s">
        <v>597</v>
      </c>
      <c r="D75" t="s">
        <v>673</v>
      </c>
    </row>
    <row r="76" spans="1:4" x14ac:dyDescent="0.25">
      <c r="B76">
        <v>100204</v>
      </c>
      <c r="C76" t="s">
        <v>596</v>
      </c>
      <c r="D76" t="s">
        <v>674</v>
      </c>
    </row>
    <row r="77" spans="1:4" x14ac:dyDescent="0.25">
      <c r="B77">
        <v>100204</v>
      </c>
      <c r="C77" t="s">
        <v>611</v>
      </c>
      <c r="D77" t="s">
        <v>675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G67"/>
  <sheetViews>
    <sheetView topLeftCell="A19" workbookViewId="0">
      <selection activeCell="C69" sqref="C69:C70"/>
    </sheetView>
  </sheetViews>
  <sheetFormatPr baseColWidth="10" defaultRowHeight="15" x14ac:dyDescent="0.25"/>
  <cols>
    <col min="1" max="1" width="28.5703125" bestFit="1" customWidth="1"/>
    <col min="4" max="6" width="41.42578125" customWidth="1"/>
  </cols>
  <sheetData>
    <row r="1" spans="1:7" ht="15.75" thickBot="1" x14ac:dyDescent="0.3">
      <c r="A1" s="52" t="s">
        <v>345</v>
      </c>
      <c r="B1" s="22"/>
      <c r="C1" s="22"/>
      <c r="D1" s="22"/>
      <c r="E1" s="22"/>
      <c r="F1" s="22"/>
    </row>
    <row r="2" spans="1:7" ht="63.75" thickBot="1" x14ac:dyDescent="0.3">
      <c r="A2" s="31" t="s">
        <v>346</v>
      </c>
      <c r="B2" s="36" t="s">
        <v>347</v>
      </c>
      <c r="C2" s="32" t="s">
        <v>348</v>
      </c>
      <c r="D2" s="32" t="s">
        <v>349</v>
      </c>
      <c r="E2" s="32" t="s">
        <v>350</v>
      </c>
      <c r="F2" s="64" t="s">
        <v>351</v>
      </c>
    </row>
    <row r="3" spans="1:7" ht="18.75" x14ac:dyDescent="0.25">
      <c r="A3" s="148" t="s">
        <v>352</v>
      </c>
      <c r="B3" s="151">
        <v>100102</v>
      </c>
      <c r="C3" s="39" t="s">
        <v>198</v>
      </c>
      <c r="D3" s="34" t="s">
        <v>353</v>
      </c>
      <c r="E3" s="144" t="s">
        <v>474</v>
      </c>
      <c r="F3" s="154" t="s">
        <v>354</v>
      </c>
      <c r="G3" t="str">
        <f>INDEX(Versailles!B:B,MATCH(C3,Versailles!L:L,0),)</f>
        <v>HAN-Résidence - Jean Zay</v>
      </c>
    </row>
    <row r="4" spans="1:7" ht="18.75" x14ac:dyDescent="0.25">
      <c r="A4" s="149"/>
      <c r="B4" s="152"/>
      <c r="C4" s="40" t="s">
        <v>200</v>
      </c>
      <c r="D4" s="23" t="s">
        <v>355</v>
      </c>
      <c r="E4" s="145"/>
      <c r="F4" s="132"/>
      <c r="G4" t="str">
        <f>INDEX(Versailles!B:B,MATCH(C4,Versailles!L:L,0),)</f>
        <v>HND-Résidence Louise Bourgeois</v>
      </c>
    </row>
    <row r="5" spans="1:7" ht="18.75" x14ac:dyDescent="0.25">
      <c r="A5" s="149"/>
      <c r="B5" s="152"/>
      <c r="C5" s="40" t="s">
        <v>202</v>
      </c>
      <c r="D5" s="23" t="s">
        <v>356</v>
      </c>
      <c r="E5" s="145"/>
      <c r="F5" s="132"/>
      <c r="G5" t="e">
        <f>INDEX(Versailles!B:B,MATCH(C5,Versailles!L:L,0),)</f>
        <v>#N/A</v>
      </c>
    </row>
    <row r="6" spans="1:7" ht="18.75" x14ac:dyDescent="0.25">
      <c r="A6" s="149"/>
      <c r="B6" s="152"/>
      <c r="C6" s="40" t="s">
        <v>204</v>
      </c>
      <c r="D6" s="23" t="s">
        <v>205</v>
      </c>
      <c r="E6" s="145"/>
      <c r="F6" s="132"/>
      <c r="G6" t="str">
        <f>INDEX(Versailles!B:B,MATCH(C6,Versailles!L:L,0),)</f>
        <v>HLR-Résidence-CHARLOTTE PERRIAND</v>
      </c>
    </row>
    <row r="7" spans="1:7" ht="18.75" x14ac:dyDescent="0.25">
      <c r="A7" s="149"/>
      <c r="B7" s="152"/>
      <c r="C7" s="40" t="s">
        <v>206</v>
      </c>
      <c r="D7" s="23" t="s">
        <v>357</v>
      </c>
      <c r="E7" s="145"/>
      <c r="F7" s="132" t="s">
        <v>358</v>
      </c>
      <c r="G7" t="str">
        <f>INDEX(Versailles!B:B,MATCH(C7,Versailles!L:L,0),)</f>
        <v>HBA-Résidence - Les Bas Longchamps Bagneux</v>
      </c>
    </row>
    <row r="8" spans="1:7" ht="37.5" x14ac:dyDescent="0.25">
      <c r="A8" s="149"/>
      <c r="B8" s="152"/>
      <c r="C8" s="40" t="s">
        <v>208</v>
      </c>
      <c r="D8" s="23" t="s">
        <v>359</v>
      </c>
      <c r="E8" s="145"/>
      <c r="F8" s="132"/>
      <c r="G8" t="str">
        <f>INDEX(Versailles!B:B,MATCH(C8,Versailles!L:L,0),)</f>
        <v>HFR-Résidence - Fontenay Olympe de Gouges</v>
      </c>
    </row>
    <row r="9" spans="1:7" ht="18.75" x14ac:dyDescent="0.25">
      <c r="A9" s="149"/>
      <c r="B9" s="152"/>
      <c r="C9" s="40" t="s">
        <v>210</v>
      </c>
      <c r="D9" s="23" t="s">
        <v>360</v>
      </c>
      <c r="E9" s="145"/>
      <c r="F9" s="132"/>
      <c r="G9" t="str">
        <f>INDEX(Versailles!B:B,MATCH(C9,Versailles!L:L,0),)</f>
        <v>HFO-Résidence -Saints-Sauveurs Fontenay-aux-Roses</v>
      </c>
    </row>
    <row r="10" spans="1:7" ht="18.75" x14ac:dyDescent="0.25">
      <c r="A10" s="149"/>
      <c r="B10" s="152"/>
      <c r="C10" s="40" t="s">
        <v>361</v>
      </c>
      <c r="D10" s="23" t="s">
        <v>362</v>
      </c>
      <c r="E10" s="145"/>
      <c r="F10" s="132"/>
      <c r="G10" t="str">
        <f>INDEX(Versailles!B:B,MATCH(C10,Versailles!L:L,0),)</f>
        <v>HRV - Résidence-ROSE VALLAND</v>
      </c>
    </row>
    <row r="11" spans="1:7" ht="19.5" thickBot="1" x14ac:dyDescent="0.3">
      <c r="A11" s="150"/>
      <c r="B11" s="153"/>
      <c r="C11" s="61" t="s">
        <v>363</v>
      </c>
      <c r="D11" s="33" t="s">
        <v>364</v>
      </c>
      <c r="E11" s="146"/>
      <c r="F11" s="155"/>
      <c r="G11" t="str">
        <f>INDEX(Versailles!B:B,MATCH(C11,Versailles!L:L,0),)</f>
        <v>HPS - Résidence-PIERRE SOULAGES</v>
      </c>
    </row>
    <row r="12" spans="1:7" ht="18.75" x14ac:dyDescent="0.25">
      <c r="A12" s="148" t="s">
        <v>365</v>
      </c>
      <c r="B12" s="158">
        <v>100103</v>
      </c>
      <c r="C12" s="41" t="s">
        <v>212</v>
      </c>
      <c r="D12" s="27" t="s">
        <v>366</v>
      </c>
      <c r="E12" s="120" t="s">
        <v>367</v>
      </c>
      <c r="F12" s="129" t="s">
        <v>368</v>
      </c>
      <c r="G12" t="str">
        <f>INDEX(Versailles!B:B,MATCH(C12,Versailles!L:L,0),)</f>
        <v>HCO-Résidence - Les Chênes d'Or</v>
      </c>
    </row>
    <row r="13" spans="1:7" ht="18.75" x14ac:dyDescent="0.25">
      <c r="A13" s="149"/>
      <c r="B13" s="159"/>
      <c r="C13" s="42" t="s">
        <v>214</v>
      </c>
      <c r="D13" s="24" t="s">
        <v>369</v>
      </c>
      <c r="E13" s="121"/>
      <c r="F13" s="127"/>
      <c r="G13" t="str">
        <f>INDEX(Versailles!B:B,MATCH(C13,Versailles!L:L,0),)</f>
        <v>HNE-Résidence Irène JOLIOT CURIE</v>
      </c>
    </row>
    <row r="14" spans="1:7" ht="18.75" x14ac:dyDescent="0.25">
      <c r="A14" s="149"/>
      <c r="B14" s="159"/>
      <c r="C14" s="42" t="s">
        <v>216</v>
      </c>
      <c r="D14" s="24" t="s">
        <v>370</v>
      </c>
      <c r="E14" s="121"/>
      <c r="F14" s="127"/>
      <c r="G14" t="str">
        <f>INDEX(Versailles!B:B,MATCH(C14,Versailles!L:L,0),)</f>
        <v>HCR-Résidence - La Croix Saint-Sylvère</v>
      </c>
    </row>
    <row r="15" spans="1:7" ht="18.75" x14ac:dyDescent="0.25">
      <c r="A15" s="149"/>
      <c r="B15" s="159"/>
      <c r="C15" s="42" t="s">
        <v>218</v>
      </c>
      <c r="D15" s="24" t="s">
        <v>371</v>
      </c>
      <c r="E15" s="121"/>
      <c r="F15" s="127"/>
      <c r="G15" t="str">
        <f>INDEX(Versailles!B:B,MATCH(C15,Versailles!L:L,0),)</f>
        <v>HCS-Résidence - Les Châteaux Saint-Sylvère</v>
      </c>
    </row>
    <row r="16" spans="1:7" ht="18.75" x14ac:dyDescent="0.25">
      <c r="A16" s="149"/>
      <c r="B16" s="159"/>
      <c r="C16" s="42" t="s">
        <v>220</v>
      </c>
      <c r="D16" s="24" t="s">
        <v>372</v>
      </c>
      <c r="E16" s="121"/>
      <c r="F16" s="127"/>
      <c r="G16" t="str">
        <f>INDEX(Versailles!B:B,MATCH(C16,Versailles!L:L,0),)</f>
        <v>HLX-Résidence - Les Linandes 2</v>
      </c>
    </row>
    <row r="17" spans="1:7" ht="37.5" x14ac:dyDescent="0.25">
      <c r="A17" s="149"/>
      <c r="B17" s="159"/>
      <c r="C17" s="42" t="s">
        <v>222</v>
      </c>
      <c r="D17" s="24" t="s">
        <v>373</v>
      </c>
      <c r="E17" s="121"/>
      <c r="F17" s="127"/>
      <c r="G17" t="str">
        <f>INDEX(Versailles!B:B,MATCH(C17,Versailles!L:L,0),)</f>
        <v>HLI-Résidence - Les Linandes 1</v>
      </c>
    </row>
    <row r="18" spans="1:7" ht="19.5" thickBot="1" x14ac:dyDescent="0.3">
      <c r="A18" s="150"/>
      <c r="B18" s="160"/>
      <c r="C18" s="43" t="s">
        <v>224</v>
      </c>
      <c r="D18" s="28" t="s">
        <v>374</v>
      </c>
      <c r="E18" s="122"/>
      <c r="F18" s="130"/>
      <c r="G18" t="str">
        <f>INDEX(Versailles!B:B,MATCH(C18,Versailles!L:L,0),)</f>
        <v>HSQ-Résidence - Le Square</v>
      </c>
    </row>
    <row r="19" spans="1:7" ht="18.75" x14ac:dyDescent="0.25">
      <c r="A19" s="148" t="s">
        <v>375</v>
      </c>
      <c r="B19" s="161">
        <v>100104</v>
      </c>
      <c r="C19" s="44" t="s">
        <v>226</v>
      </c>
      <c r="D19" s="37" t="s">
        <v>376</v>
      </c>
      <c r="E19" s="123" t="s">
        <v>377</v>
      </c>
      <c r="F19" s="129" t="s">
        <v>378</v>
      </c>
      <c r="G19" t="str">
        <f>INDEX(Versailles!B:B,MATCH(C19,Versailles!L:L,0),)</f>
        <v>HAU-Résidence - Les Aunettes</v>
      </c>
    </row>
    <row r="20" spans="1:7" ht="18.75" x14ac:dyDescent="0.25">
      <c r="A20" s="149"/>
      <c r="B20" s="162"/>
      <c r="C20" s="45" t="s">
        <v>228</v>
      </c>
      <c r="D20" s="25" t="s">
        <v>379</v>
      </c>
      <c r="E20" s="124"/>
      <c r="F20" s="127"/>
      <c r="G20" t="str">
        <f>INDEX(Versailles!B:B,MATCH(C20,Versailles!L:L,0),)</f>
        <v>HDR-Résidence - Le Dragueur</v>
      </c>
    </row>
    <row r="21" spans="1:7" ht="18.75" x14ac:dyDescent="0.25">
      <c r="A21" s="149"/>
      <c r="B21" s="162"/>
      <c r="C21" s="45" t="s">
        <v>230</v>
      </c>
      <c r="D21" s="25" t="s">
        <v>380</v>
      </c>
      <c r="E21" s="124"/>
      <c r="F21" s="127"/>
      <c r="G21" t="str">
        <f>INDEX(Versailles!B:B,MATCH(C21,Versailles!L:L,0),)</f>
        <v>HBX-Résidence - Le Bosquet aux Renards Extension Résidence Flora Tristan</v>
      </c>
    </row>
    <row r="22" spans="1:7" ht="18.75" x14ac:dyDescent="0.25">
      <c r="A22" s="149"/>
      <c r="B22" s="162"/>
      <c r="C22" s="45" t="s">
        <v>232</v>
      </c>
      <c r="D22" s="25" t="s">
        <v>381</v>
      </c>
      <c r="E22" s="124"/>
      <c r="F22" s="127"/>
      <c r="G22" t="str">
        <f>INDEX(Versailles!B:B,MATCH(C22,Versailles!L:L,0),)</f>
        <v>HBO- Résidence - Evry Flora Tristan</v>
      </c>
    </row>
    <row r="23" spans="1:7" ht="18.75" x14ac:dyDescent="0.25">
      <c r="A23" s="149"/>
      <c r="B23" s="162"/>
      <c r="C23" s="45" t="s">
        <v>234</v>
      </c>
      <c r="D23" s="25" t="s">
        <v>382</v>
      </c>
      <c r="E23" s="124"/>
      <c r="F23" s="127"/>
      <c r="G23" t="str">
        <f>INDEX(Versailles!B:B,MATCH(C23,Versailles!L:L,0),)</f>
        <v>HZC-Résidence Marguerite Yourcenar</v>
      </c>
    </row>
    <row r="24" spans="1:7" ht="19.5" thickBot="1" x14ac:dyDescent="0.3">
      <c r="A24" s="150"/>
      <c r="B24" s="163"/>
      <c r="C24" s="47" t="s">
        <v>383</v>
      </c>
      <c r="D24" s="30" t="s">
        <v>384</v>
      </c>
      <c r="E24" s="125"/>
      <c r="F24" s="130"/>
      <c r="G24" t="str">
        <f>INDEX(Versailles!B:B,MATCH(C24,Versailles!L:L,0),)</f>
        <v>HBG - Résidence-BOIS GUILLAUME EVRY</v>
      </c>
    </row>
    <row r="25" spans="1:7" ht="18.75" x14ac:dyDescent="0.25">
      <c r="A25" s="156" t="s">
        <v>385</v>
      </c>
      <c r="B25" s="164">
        <v>100105</v>
      </c>
      <c r="C25" s="57" t="s">
        <v>236</v>
      </c>
      <c r="D25" s="58" t="s">
        <v>386</v>
      </c>
      <c r="E25" s="135" t="s">
        <v>475</v>
      </c>
      <c r="F25" s="131" t="s">
        <v>387</v>
      </c>
      <c r="G25" t="str">
        <f>INDEX(Versailles!B:B,MATCH(C25,Versailles!L:L,0),)</f>
        <v>HCL-Residence Jean Prouve-CLICHY</v>
      </c>
    </row>
    <row r="26" spans="1:7" ht="18.75" x14ac:dyDescent="0.25">
      <c r="A26" s="149"/>
      <c r="B26" s="165"/>
      <c r="C26" s="48" t="s">
        <v>238</v>
      </c>
      <c r="D26" s="24" t="s">
        <v>388</v>
      </c>
      <c r="E26" s="121"/>
      <c r="F26" s="132"/>
      <c r="G26" t="str">
        <f>INDEX(Versailles!B:B,MATCH(C26,Versailles!L:L,0),)</f>
        <v>HNA-Résidence - Nanterre</v>
      </c>
    </row>
    <row r="27" spans="1:7" ht="19.5" thickBot="1" x14ac:dyDescent="0.3">
      <c r="A27" s="157"/>
      <c r="B27" s="166"/>
      <c r="C27" s="46" t="s">
        <v>389</v>
      </c>
      <c r="D27" s="29" t="s">
        <v>390</v>
      </c>
      <c r="E27" s="136"/>
      <c r="F27" s="133"/>
      <c r="G27" t="str">
        <f>INDEX(Versailles!B:B,MATCH(C27,Versailles!L:L,0),)</f>
        <v>HFN - Résidence- FRANGES NANTERRE</v>
      </c>
    </row>
    <row r="28" spans="1:7" ht="18.75" x14ac:dyDescent="0.25">
      <c r="A28" s="148" t="s">
        <v>391</v>
      </c>
      <c r="B28" s="167">
        <v>100106</v>
      </c>
      <c r="C28" s="44" t="s">
        <v>246</v>
      </c>
      <c r="D28" s="37" t="s">
        <v>392</v>
      </c>
      <c r="E28" s="123" t="s">
        <v>393</v>
      </c>
      <c r="F28" s="134" t="s">
        <v>394</v>
      </c>
      <c r="G28" t="str">
        <f>INDEX(Versailles!B:B,MATCH(C28,Versailles!L:L,0),)</f>
        <v>HPH- Residence-Eileen Gray</v>
      </c>
    </row>
    <row r="29" spans="1:7" ht="18.75" x14ac:dyDescent="0.25">
      <c r="A29" s="149"/>
      <c r="B29" s="168"/>
      <c r="C29" s="45" t="s">
        <v>244</v>
      </c>
      <c r="D29" s="25" t="s">
        <v>395</v>
      </c>
      <c r="E29" s="124"/>
      <c r="F29" s="127"/>
      <c r="G29" t="str">
        <f>INDEX(Versailles!B:B,MATCH(C29,Versailles!L:L,0),)</f>
        <v>HGS-Residence-George Sand</v>
      </c>
    </row>
    <row r="30" spans="1:7" ht="18.75" x14ac:dyDescent="0.25">
      <c r="A30" s="149"/>
      <c r="B30" s="168"/>
      <c r="C30" s="45" t="s">
        <v>242</v>
      </c>
      <c r="D30" s="25" t="s">
        <v>396</v>
      </c>
      <c r="E30" s="124"/>
      <c r="F30" s="127"/>
      <c r="G30" t="str">
        <f>INDEX(Versailles!B:B,MATCH(C30,Versailles!L:L,0),)</f>
        <v>HJO-Residence-Jean d'Ormesson</v>
      </c>
    </row>
    <row r="31" spans="1:7" ht="18.75" x14ac:dyDescent="0.25">
      <c r="A31" s="149"/>
      <c r="B31" s="168"/>
      <c r="C31" s="63" t="s">
        <v>270</v>
      </c>
      <c r="D31" s="25" t="s">
        <v>397</v>
      </c>
      <c r="E31" s="124" t="s">
        <v>398</v>
      </c>
      <c r="F31" s="127"/>
      <c r="G31" t="str">
        <f>INDEX(Versailles!B:B,MATCH(C31,Versailles!L:L,0),)</f>
        <v>HFM-Résidence - Les Jardins de Fleming 1 et 2</v>
      </c>
    </row>
    <row r="32" spans="1:7" ht="18.75" x14ac:dyDescent="0.25">
      <c r="A32" s="149"/>
      <c r="B32" s="168"/>
      <c r="C32" s="63" t="s">
        <v>276</v>
      </c>
      <c r="D32" s="25" t="s">
        <v>399</v>
      </c>
      <c r="E32" s="124"/>
      <c r="F32" s="127"/>
      <c r="G32" t="e">
        <f>INDEX(Versailles!B:B,MATCH(C32,Versailles!L:L,0),)</f>
        <v>#N/A</v>
      </c>
    </row>
    <row r="33" spans="1:7" ht="18.75" x14ac:dyDescent="0.25">
      <c r="A33" s="149"/>
      <c r="B33" s="168"/>
      <c r="C33" s="63" t="s">
        <v>272</v>
      </c>
      <c r="D33" s="25" t="s">
        <v>400</v>
      </c>
      <c r="E33" s="124" t="s">
        <v>401</v>
      </c>
      <c r="F33" s="127"/>
      <c r="G33" t="str">
        <f>INDEX(Versailles!B:B,MATCH(C33,Versailles!L:L,0),)</f>
        <v>HIL-Résidence - L'Ile</v>
      </c>
    </row>
    <row r="34" spans="1:7" ht="34.5" x14ac:dyDescent="0.25">
      <c r="A34" s="149"/>
      <c r="B34" s="168"/>
      <c r="C34" s="63" t="s">
        <v>240</v>
      </c>
      <c r="D34" s="62" t="s">
        <v>402</v>
      </c>
      <c r="E34" s="124"/>
      <c r="F34" s="127"/>
      <c r="G34" t="str">
        <f>INDEX(Versailles!B:B,MATCH(C34,Versailles!L:L,0),)</f>
        <v>HML-Résidence - Emilie du Châtelet</v>
      </c>
    </row>
    <row r="35" spans="1:7" ht="18.75" x14ac:dyDescent="0.25">
      <c r="A35" s="149"/>
      <c r="B35" s="168"/>
      <c r="C35" s="63" t="s">
        <v>268</v>
      </c>
      <c r="D35" s="25" t="s">
        <v>403</v>
      </c>
      <c r="E35" s="124"/>
      <c r="F35" s="127"/>
      <c r="G35" t="str">
        <f>INDEX(Versailles!B:B,MATCH(C35,Versailles!L:L,0),)</f>
        <v>HUL-Résidence - Le Bosquet Les Ulis</v>
      </c>
    </row>
    <row r="36" spans="1:7" ht="18.75" x14ac:dyDescent="0.25">
      <c r="A36" s="157"/>
      <c r="B36" s="169"/>
      <c r="C36" s="63" t="s">
        <v>274</v>
      </c>
      <c r="D36" s="25" t="s">
        <v>404</v>
      </c>
      <c r="E36" s="137"/>
      <c r="F36" s="128"/>
      <c r="G36" t="str">
        <f>INDEX(Versailles!B:B,MATCH(C36,Versailles!L:L,0),)</f>
        <v>HBU-Résidence - Bures-sur-Yvette</v>
      </c>
    </row>
    <row r="37" spans="1:7" ht="38.25" thickBot="1" x14ac:dyDescent="0.3">
      <c r="A37" s="150"/>
      <c r="B37" s="170"/>
      <c r="C37" s="79" t="s">
        <v>405</v>
      </c>
      <c r="D37" s="80" t="s">
        <v>406</v>
      </c>
      <c r="E37" s="125"/>
      <c r="F37" s="130"/>
      <c r="G37" t="str">
        <f>INDEX(Versailles!B:B,MATCH(C37,Versailles!L:L,0),)</f>
        <v>HOC - Résidence-VILLEBON CHARPAK ORSAY</v>
      </c>
    </row>
    <row r="38" spans="1:7" ht="18.75" x14ac:dyDescent="0.25">
      <c r="A38" s="156" t="s">
        <v>407</v>
      </c>
      <c r="B38" s="171">
        <v>100107</v>
      </c>
      <c r="C38" s="60" t="s">
        <v>248</v>
      </c>
      <c r="D38" s="58" t="s">
        <v>408</v>
      </c>
      <c r="E38" s="135" t="s">
        <v>476</v>
      </c>
      <c r="F38" s="126" t="s">
        <v>409</v>
      </c>
      <c r="G38" t="str">
        <f>INDEX(Versailles!B:B,MATCH(C38,Versailles!L:L,0),)</f>
        <v>HCC-Residence-AURIOL VIROFLAY</v>
      </c>
    </row>
    <row r="39" spans="1:7" ht="18.75" x14ac:dyDescent="0.25">
      <c r="A39" s="149"/>
      <c r="B39" s="172"/>
      <c r="C39" s="42" t="s">
        <v>250</v>
      </c>
      <c r="D39" s="24" t="s">
        <v>410</v>
      </c>
      <c r="E39" s="121"/>
      <c r="F39" s="127"/>
      <c r="G39" t="str">
        <f>INDEX(Versailles!B:B,MATCH(C39,Versailles!L:L,0),)</f>
        <v>HBC-Résidence - BUC Adrienne Bolland</v>
      </c>
    </row>
    <row r="40" spans="1:7" ht="18.75" x14ac:dyDescent="0.25">
      <c r="A40" s="149"/>
      <c r="B40" s="172"/>
      <c r="C40" s="42" t="s">
        <v>252</v>
      </c>
      <c r="D40" s="24" t="s">
        <v>411</v>
      </c>
      <c r="E40" s="121"/>
      <c r="F40" s="127"/>
      <c r="G40" t="str">
        <f>INDEX(Versailles!B:B,MATCH(C40,Versailles!L:L,0),)</f>
        <v>HDN-Residence-CASSIN ELANCOURT</v>
      </c>
    </row>
    <row r="41" spans="1:7" ht="18.75" x14ac:dyDescent="0.25">
      <c r="A41" s="149"/>
      <c r="B41" s="172"/>
      <c r="C41" s="42" t="s">
        <v>254</v>
      </c>
      <c r="D41" s="24" t="s">
        <v>412</v>
      </c>
      <c r="E41" s="121"/>
      <c r="F41" s="127"/>
      <c r="G41" t="str">
        <f>INDEX(Versailles!B:B,MATCH(C41,Versailles!L:L,0),)</f>
        <v>HVE-Residence-DE ROMILLY VERSAILLES</v>
      </c>
    </row>
    <row r="42" spans="1:7" ht="18.75" x14ac:dyDescent="0.25">
      <c r="A42" s="149"/>
      <c r="B42" s="172"/>
      <c r="C42" s="42" t="s">
        <v>256</v>
      </c>
      <c r="D42" s="24" t="s">
        <v>413</v>
      </c>
      <c r="E42" s="121"/>
      <c r="F42" s="127"/>
      <c r="G42" t="str">
        <f>INDEX(Versailles!B:B,MATCH(C42,Versailles!L:L,0),)</f>
        <v>HVF-Residence-LA FRESQUE VERSAILLES</v>
      </c>
    </row>
    <row r="43" spans="1:7" ht="18.75" x14ac:dyDescent="0.25">
      <c r="A43" s="149"/>
      <c r="B43" s="172"/>
      <c r="C43" s="42" t="s">
        <v>258</v>
      </c>
      <c r="D43" s="24" t="s">
        <v>414</v>
      </c>
      <c r="E43" s="121"/>
      <c r="F43" s="127"/>
      <c r="G43" t="str">
        <f>INDEX(Versailles!B:B,MATCH(C43,Versailles!L:L,0),)</f>
        <v>HEL-Résidence - Lamarck</v>
      </c>
    </row>
    <row r="44" spans="1:7" ht="18.75" x14ac:dyDescent="0.25">
      <c r="A44" s="149"/>
      <c r="B44" s="172"/>
      <c r="C44" s="42" t="s">
        <v>260</v>
      </c>
      <c r="D44" s="24" t="s">
        <v>415</v>
      </c>
      <c r="E44" s="121"/>
      <c r="F44" s="127"/>
      <c r="G44" t="str">
        <f>INDEX(Versailles!B:B,MATCH(C44,Versailles!L:L,0),)</f>
        <v>HVA-Résidence - Vauban</v>
      </c>
    </row>
    <row r="45" spans="1:7" ht="18.75" x14ac:dyDescent="0.25">
      <c r="A45" s="149"/>
      <c r="B45" s="172"/>
      <c r="C45" s="42" t="s">
        <v>262</v>
      </c>
      <c r="D45" s="24" t="s">
        <v>416</v>
      </c>
      <c r="E45" s="121"/>
      <c r="F45" s="127"/>
      <c r="G45" t="str">
        <f>INDEX(Versailles!B:B,MATCH(C45,Versailles!L:L,0),)</f>
        <v>HSC-Résidence - Le Vieux Pozzo SAINT-CLOUD</v>
      </c>
    </row>
    <row r="46" spans="1:7" ht="18.75" x14ac:dyDescent="0.25">
      <c r="A46" s="149"/>
      <c r="B46" s="172"/>
      <c r="C46" s="42" t="s">
        <v>417</v>
      </c>
      <c r="D46" s="24" t="s">
        <v>418</v>
      </c>
      <c r="E46" s="121"/>
      <c r="F46" s="127"/>
      <c r="G46" t="str">
        <f>INDEX(Versailles!B:B,MATCH(C46,Versailles!L:L,0),)</f>
        <v>HEM - Résidence-ECURIES MALAQUAIS</v>
      </c>
    </row>
    <row r="47" spans="1:7" ht="37.5" x14ac:dyDescent="0.25">
      <c r="A47" s="149"/>
      <c r="B47" s="172"/>
      <c r="C47" s="48" t="s">
        <v>266</v>
      </c>
      <c r="D47" s="24" t="s">
        <v>419</v>
      </c>
      <c r="E47" s="121"/>
      <c r="F47" s="127"/>
      <c r="G47" t="str">
        <f>INDEX(Versailles!B:B,MATCH(C47,Versailles!L:L,0),)</f>
        <v>H71 - Résidence-Le 71</v>
      </c>
    </row>
    <row r="48" spans="1:7" ht="19.5" thickBot="1" x14ac:dyDescent="0.3">
      <c r="A48" s="157"/>
      <c r="B48" s="173"/>
      <c r="C48" s="59" t="s">
        <v>264</v>
      </c>
      <c r="D48" s="29" t="s">
        <v>420</v>
      </c>
      <c r="E48" s="136"/>
      <c r="F48" s="128"/>
      <c r="G48" t="str">
        <f>INDEX(Versailles!B:B,MATCH(C48,Versailles!L:L,0),)</f>
        <v>HBB-Résidence - Boulogne-Billancourt</v>
      </c>
    </row>
    <row r="49" spans="1:6" ht="18.75" x14ac:dyDescent="0.25">
      <c r="A49" s="138" t="s">
        <v>421</v>
      </c>
      <c r="B49" s="55">
        <v>100320</v>
      </c>
      <c r="C49" s="49" t="s">
        <v>422</v>
      </c>
      <c r="D49" s="34" t="s">
        <v>423</v>
      </c>
      <c r="E49" s="144" t="s">
        <v>477</v>
      </c>
      <c r="F49" s="129" t="s">
        <v>424</v>
      </c>
    </row>
    <row r="50" spans="1:6" ht="34.5" x14ac:dyDescent="0.25">
      <c r="A50" s="139"/>
      <c r="B50" s="56">
        <v>100321</v>
      </c>
      <c r="C50" s="50" t="s">
        <v>478</v>
      </c>
      <c r="D50" s="23" t="s">
        <v>425</v>
      </c>
      <c r="E50" s="145"/>
      <c r="F50" s="127"/>
    </row>
    <row r="51" spans="1:6" ht="18.75" x14ac:dyDescent="0.25">
      <c r="A51" s="139"/>
      <c r="B51" s="56">
        <v>100322</v>
      </c>
      <c r="C51" s="50" t="s">
        <v>426</v>
      </c>
      <c r="D51" s="23" t="s">
        <v>427</v>
      </c>
      <c r="E51" s="145"/>
      <c r="F51" s="127"/>
    </row>
    <row r="52" spans="1:6" ht="18.75" x14ac:dyDescent="0.25">
      <c r="A52" s="139"/>
      <c r="B52" s="56">
        <v>100324</v>
      </c>
      <c r="C52" s="50" t="s">
        <v>428</v>
      </c>
      <c r="D52" s="23" t="s">
        <v>429</v>
      </c>
      <c r="E52" s="145"/>
      <c r="F52" s="127"/>
    </row>
    <row r="53" spans="1:6" ht="18.75" x14ac:dyDescent="0.25">
      <c r="A53" s="139"/>
      <c r="B53" s="56">
        <v>100326</v>
      </c>
      <c r="C53" s="50" t="s">
        <v>270</v>
      </c>
      <c r="D53" s="23" t="s">
        <v>430</v>
      </c>
      <c r="E53" s="145"/>
      <c r="F53" s="127"/>
    </row>
    <row r="54" spans="1:6" ht="18.75" x14ac:dyDescent="0.25">
      <c r="A54" s="139"/>
      <c r="B54" s="56">
        <v>100327</v>
      </c>
      <c r="C54" s="50" t="s">
        <v>431</v>
      </c>
      <c r="D54" s="23" t="s">
        <v>432</v>
      </c>
      <c r="E54" s="145"/>
      <c r="F54" s="127"/>
    </row>
    <row r="55" spans="1:6" ht="18.75" x14ac:dyDescent="0.25">
      <c r="A55" s="139"/>
      <c r="B55" s="78">
        <v>100328</v>
      </c>
      <c r="C55" s="50" t="s">
        <v>266</v>
      </c>
      <c r="D55" s="23" t="s">
        <v>433</v>
      </c>
      <c r="E55" s="145"/>
      <c r="F55" s="127"/>
    </row>
    <row r="56" spans="1:6" ht="19.5" thickBot="1" x14ac:dyDescent="0.3">
      <c r="A56" s="140"/>
      <c r="B56" s="65">
        <v>100329</v>
      </c>
      <c r="C56" s="51" t="s">
        <v>262</v>
      </c>
      <c r="D56" s="33" t="s">
        <v>434</v>
      </c>
      <c r="E56" s="146"/>
      <c r="F56" s="130"/>
    </row>
    <row r="57" spans="1:6" ht="19.5" thickBot="1" x14ac:dyDescent="0.3">
      <c r="A57" s="53" t="s">
        <v>435</v>
      </c>
      <c r="B57" s="54">
        <v>100323</v>
      </c>
      <c r="C57" s="71" t="s">
        <v>436</v>
      </c>
      <c r="D57" s="72" t="s">
        <v>437</v>
      </c>
      <c r="E57" s="73" t="s">
        <v>438</v>
      </c>
      <c r="F57" s="67" t="s">
        <v>439</v>
      </c>
    </row>
    <row r="58" spans="1:6" ht="19.5" thickBot="1" x14ac:dyDescent="0.3">
      <c r="A58" s="66" t="s">
        <v>440</v>
      </c>
      <c r="B58" s="54">
        <v>100325</v>
      </c>
      <c r="C58" s="71" t="s">
        <v>436</v>
      </c>
      <c r="D58" s="72" t="s">
        <v>437</v>
      </c>
      <c r="E58" s="73" t="s">
        <v>438</v>
      </c>
      <c r="F58" s="67" t="s">
        <v>439</v>
      </c>
    </row>
    <row r="59" spans="1:6" ht="75" x14ac:dyDescent="0.25">
      <c r="A59" s="141" t="s">
        <v>441</v>
      </c>
      <c r="B59" s="38">
        <v>1003</v>
      </c>
      <c r="C59" s="49" t="s">
        <v>442</v>
      </c>
      <c r="D59" s="34" t="s">
        <v>443</v>
      </c>
      <c r="E59" s="74"/>
      <c r="F59" s="68" t="s">
        <v>424</v>
      </c>
    </row>
    <row r="60" spans="1:6" ht="18.75" x14ac:dyDescent="0.25">
      <c r="A60" s="142"/>
      <c r="B60" s="26">
        <v>100317</v>
      </c>
      <c r="C60" s="50" t="s">
        <v>444</v>
      </c>
      <c r="D60" s="23" t="s">
        <v>445</v>
      </c>
      <c r="E60" s="145" t="s">
        <v>446</v>
      </c>
      <c r="F60" s="147" t="s">
        <v>447</v>
      </c>
    </row>
    <row r="61" spans="1:6" ht="18.75" x14ac:dyDescent="0.25">
      <c r="A61" s="142"/>
      <c r="B61" s="26">
        <v>100318</v>
      </c>
      <c r="C61" s="50" t="s">
        <v>448</v>
      </c>
      <c r="D61" s="23" t="s">
        <v>449</v>
      </c>
      <c r="E61" s="145"/>
      <c r="F61" s="127"/>
    </row>
    <row r="62" spans="1:6" ht="37.5" x14ac:dyDescent="0.25">
      <c r="A62" s="142"/>
      <c r="B62" s="26">
        <v>100319</v>
      </c>
      <c r="C62" s="50" t="s">
        <v>450</v>
      </c>
      <c r="D62" s="23" t="s">
        <v>451</v>
      </c>
      <c r="E62" s="75" t="s">
        <v>452</v>
      </c>
      <c r="F62" s="69" t="s">
        <v>453</v>
      </c>
    </row>
    <row r="63" spans="1:6" ht="18.75" x14ac:dyDescent="0.25">
      <c r="A63" s="142"/>
      <c r="B63" s="26">
        <v>100305</v>
      </c>
      <c r="C63" s="50" t="s">
        <v>454</v>
      </c>
      <c r="D63" s="23" t="s">
        <v>455</v>
      </c>
      <c r="E63" s="76" t="s">
        <v>456</v>
      </c>
      <c r="F63" s="69" t="s">
        <v>457</v>
      </c>
    </row>
    <row r="64" spans="1:6" ht="18.75" x14ac:dyDescent="0.25">
      <c r="A64" s="142"/>
      <c r="B64" s="26">
        <v>100306</v>
      </c>
      <c r="C64" s="50" t="s">
        <v>458</v>
      </c>
      <c r="D64" s="23" t="s">
        <v>459</v>
      </c>
      <c r="E64" s="76" t="s">
        <v>460</v>
      </c>
      <c r="F64" s="69" t="s">
        <v>461</v>
      </c>
    </row>
    <row r="65" spans="1:6" ht="37.5" x14ac:dyDescent="0.25">
      <c r="A65" s="142"/>
      <c r="B65" s="26">
        <v>100307</v>
      </c>
      <c r="C65" s="50" t="s">
        <v>462</v>
      </c>
      <c r="D65" s="23" t="s">
        <v>463</v>
      </c>
      <c r="E65" s="76" t="s">
        <v>464</v>
      </c>
      <c r="F65" s="69" t="s">
        <v>465</v>
      </c>
    </row>
    <row r="66" spans="1:6" ht="30" x14ac:dyDescent="0.25">
      <c r="A66" s="142"/>
      <c r="B66" s="26">
        <v>100312</v>
      </c>
      <c r="C66" s="50" t="s">
        <v>466</v>
      </c>
      <c r="D66" s="23" t="s">
        <v>467</v>
      </c>
      <c r="E66" s="76" t="s">
        <v>468</v>
      </c>
      <c r="F66" s="69" t="s">
        <v>469</v>
      </c>
    </row>
    <row r="67" spans="1:6" ht="30.75" thickBot="1" x14ac:dyDescent="0.3">
      <c r="A67" s="143"/>
      <c r="B67" s="35">
        <v>100316</v>
      </c>
      <c r="C67" s="51" t="s">
        <v>470</v>
      </c>
      <c r="D67" s="33" t="s">
        <v>471</v>
      </c>
      <c r="E67" s="77" t="s">
        <v>472</v>
      </c>
      <c r="F67" s="70" t="s">
        <v>473</v>
      </c>
    </row>
  </sheetData>
  <autoFilter ref="G1:G67"/>
  <mergeCells count="33">
    <mergeCell ref="A12:A18"/>
    <mergeCell ref="A19:A24"/>
    <mergeCell ref="A25:A27"/>
    <mergeCell ref="A38:A48"/>
    <mergeCell ref="B12:B18"/>
    <mergeCell ref="B19:B24"/>
    <mergeCell ref="B25:B27"/>
    <mergeCell ref="B28:B37"/>
    <mergeCell ref="A28:A37"/>
    <mergeCell ref="B38:B48"/>
    <mergeCell ref="A3:A11"/>
    <mergeCell ref="B3:B11"/>
    <mergeCell ref="E3:E11"/>
    <mergeCell ref="F3:F6"/>
    <mergeCell ref="F7:F11"/>
    <mergeCell ref="A49:A56"/>
    <mergeCell ref="A59:A67"/>
    <mergeCell ref="E49:E56"/>
    <mergeCell ref="F49:F56"/>
    <mergeCell ref="E60:E61"/>
    <mergeCell ref="F60:F61"/>
    <mergeCell ref="E12:E18"/>
    <mergeCell ref="E19:E24"/>
    <mergeCell ref="F38:F48"/>
    <mergeCell ref="F12:F18"/>
    <mergeCell ref="F19:F24"/>
    <mergeCell ref="F25:F27"/>
    <mergeCell ref="F28:F37"/>
    <mergeCell ref="E38:E48"/>
    <mergeCell ref="E25:E27"/>
    <mergeCell ref="E33:E37"/>
    <mergeCell ref="E31:E32"/>
    <mergeCell ref="E28:E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N4"/>
  <sheetViews>
    <sheetView workbookViewId="0">
      <selection activeCell="E20" sqref="E20"/>
    </sheetView>
  </sheetViews>
  <sheetFormatPr baseColWidth="10" defaultRowHeight="15" x14ac:dyDescent="0.25"/>
  <sheetData>
    <row r="1" spans="1:14" x14ac:dyDescent="0.25">
      <c r="A1" t="s">
        <v>194</v>
      </c>
      <c r="B1" t="s">
        <v>110</v>
      </c>
      <c r="C1" t="s">
        <v>111</v>
      </c>
      <c r="D1" t="s">
        <v>153</v>
      </c>
      <c r="E1" t="s">
        <v>146</v>
      </c>
      <c r="I1" t="s">
        <v>106</v>
      </c>
      <c r="J1" t="s">
        <v>112</v>
      </c>
      <c r="K1" t="s">
        <v>108</v>
      </c>
      <c r="L1" t="s">
        <v>108</v>
      </c>
      <c r="M1" t="s">
        <v>113</v>
      </c>
      <c r="N1" t="s">
        <v>22</v>
      </c>
    </row>
    <row r="2" spans="1:14" x14ac:dyDescent="0.25">
      <c r="A2" t="s">
        <v>194</v>
      </c>
      <c r="B2" t="s">
        <v>124</v>
      </c>
      <c r="C2" t="s">
        <v>120</v>
      </c>
      <c r="D2" t="s">
        <v>153</v>
      </c>
      <c r="E2" t="s">
        <v>147</v>
      </c>
      <c r="I2" t="s">
        <v>121</v>
      </c>
      <c r="J2" t="s">
        <v>122</v>
      </c>
      <c r="K2" t="s">
        <v>123</v>
      </c>
      <c r="M2" t="s">
        <v>64</v>
      </c>
      <c r="N2" t="s">
        <v>90</v>
      </c>
    </row>
    <row r="3" spans="1:14" x14ac:dyDescent="0.25">
      <c r="A3" t="s">
        <v>194</v>
      </c>
      <c r="C3" t="s">
        <v>92</v>
      </c>
      <c r="D3" t="s">
        <v>153</v>
      </c>
      <c r="E3" t="s">
        <v>147</v>
      </c>
      <c r="I3" t="s">
        <v>125</v>
      </c>
      <c r="J3" t="s">
        <v>126</v>
      </c>
      <c r="K3" t="s">
        <v>95</v>
      </c>
      <c r="L3" t="s">
        <v>96</v>
      </c>
      <c r="M3" t="s">
        <v>89</v>
      </c>
      <c r="N3" t="s">
        <v>90</v>
      </c>
    </row>
    <row r="4" spans="1:14" x14ac:dyDescent="0.25">
      <c r="A4" t="s">
        <v>194</v>
      </c>
      <c r="B4" t="s">
        <v>139</v>
      </c>
      <c r="C4" t="s">
        <v>135</v>
      </c>
      <c r="D4" t="s">
        <v>153</v>
      </c>
      <c r="E4" t="s">
        <v>145</v>
      </c>
      <c r="I4" t="s">
        <v>136</v>
      </c>
      <c r="J4" t="s">
        <v>140</v>
      </c>
      <c r="K4" t="s">
        <v>141</v>
      </c>
      <c r="M4" t="s">
        <v>142</v>
      </c>
      <c r="N4" t="s">
        <v>138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40"/>
  <sheetViews>
    <sheetView topLeftCell="A10" workbookViewId="0">
      <selection activeCell="B43" sqref="B43"/>
    </sheetView>
  </sheetViews>
  <sheetFormatPr baseColWidth="10" defaultRowHeight="15" x14ac:dyDescent="0.25"/>
  <cols>
    <col min="2" max="2" width="39.5703125" bestFit="1" customWidth="1"/>
  </cols>
  <sheetData>
    <row r="1" spans="1:3" x14ac:dyDescent="0.25">
      <c r="A1" t="s">
        <v>198</v>
      </c>
      <c r="B1" t="s">
        <v>199</v>
      </c>
      <c r="C1" t="str">
        <f>INDEX(Versailles!B:B,MATCH(A1,Versailles!L:L,0),0)</f>
        <v>HAN-Résidence - Jean Zay</v>
      </c>
    </row>
    <row r="2" spans="1:3" x14ac:dyDescent="0.25">
      <c r="A2" t="s">
        <v>200</v>
      </c>
      <c r="B2" t="s">
        <v>201</v>
      </c>
      <c r="C2" t="str">
        <f>INDEX(Versailles!B:B,MATCH(A2,Versailles!L:L,0),0)</f>
        <v>HND-Résidence Louise Bourgeois</v>
      </c>
    </row>
    <row r="3" spans="1:3" x14ac:dyDescent="0.25">
      <c r="A3" t="s">
        <v>202</v>
      </c>
      <c r="B3" t="s">
        <v>203</v>
      </c>
      <c r="C3" t="e">
        <f>INDEX(Versailles!B:B,MATCH(A3,Versailles!L:L,0),0)</f>
        <v>#N/A</v>
      </c>
    </row>
    <row r="4" spans="1:3" x14ac:dyDescent="0.25">
      <c r="A4" t="s">
        <v>204</v>
      </c>
      <c r="B4" t="s">
        <v>205</v>
      </c>
      <c r="C4" t="str">
        <f>INDEX(Versailles!B:B,MATCH(A4,Versailles!L:L,0),0)</f>
        <v>HLR-Résidence-CHARLOTTE PERRIAND</v>
      </c>
    </row>
    <row r="5" spans="1:3" x14ac:dyDescent="0.25">
      <c r="A5" t="s">
        <v>206</v>
      </c>
      <c r="B5" t="s">
        <v>207</v>
      </c>
      <c r="C5" t="str">
        <f>INDEX(Versailles!B:B,MATCH(A5,Versailles!L:L,0),0)</f>
        <v>HBA-Résidence - Les Bas Longchamps Bagneux</v>
      </c>
    </row>
    <row r="6" spans="1:3" x14ac:dyDescent="0.25">
      <c r="A6" t="s">
        <v>208</v>
      </c>
      <c r="B6" t="s">
        <v>209</v>
      </c>
      <c r="C6" t="str">
        <f>INDEX(Versailles!B:B,MATCH(A6,Versailles!L:L,0),0)</f>
        <v>HFR-Résidence - Fontenay Olympe de Gouges</v>
      </c>
    </row>
    <row r="7" spans="1:3" x14ac:dyDescent="0.25">
      <c r="A7" t="s">
        <v>210</v>
      </c>
      <c r="B7" t="s">
        <v>211</v>
      </c>
      <c r="C7" t="str">
        <f>INDEX(Versailles!B:B,MATCH(A7,Versailles!L:L,0),0)</f>
        <v>HFO-Résidence -Saints-Sauveurs Fontenay-aux-Roses</v>
      </c>
    </row>
    <row r="8" spans="1:3" x14ac:dyDescent="0.25">
      <c r="A8" t="s">
        <v>212</v>
      </c>
      <c r="B8" t="s">
        <v>213</v>
      </c>
      <c r="C8" t="str">
        <f>INDEX(Versailles!B:B,MATCH(A8,Versailles!L:L,0),0)</f>
        <v>HCO-Résidence - Les Chênes d'Or</v>
      </c>
    </row>
    <row r="9" spans="1:3" x14ac:dyDescent="0.25">
      <c r="A9" t="s">
        <v>214</v>
      </c>
      <c r="B9" t="s">
        <v>215</v>
      </c>
      <c r="C9" t="str">
        <f>INDEX(Versailles!B:B,MATCH(A9,Versailles!L:L,0),0)</f>
        <v>HNE-Résidence Irène JOLIOT CURIE</v>
      </c>
    </row>
    <row r="10" spans="1:3" x14ac:dyDescent="0.25">
      <c r="A10" t="s">
        <v>216</v>
      </c>
      <c r="B10" t="s">
        <v>217</v>
      </c>
      <c r="C10" t="str">
        <f>INDEX(Versailles!B:B,MATCH(A10,Versailles!L:L,0),0)</f>
        <v>HCR-Résidence - La Croix Saint-Sylvère</v>
      </c>
    </row>
    <row r="11" spans="1:3" x14ac:dyDescent="0.25">
      <c r="A11" t="s">
        <v>218</v>
      </c>
      <c r="B11" t="s">
        <v>219</v>
      </c>
      <c r="C11" t="str">
        <f>INDEX(Versailles!B:B,MATCH(A11,Versailles!L:L,0),0)</f>
        <v>HCS-Résidence - Les Châteaux Saint-Sylvère</v>
      </c>
    </row>
    <row r="12" spans="1:3" x14ac:dyDescent="0.25">
      <c r="A12" t="s">
        <v>220</v>
      </c>
      <c r="B12" t="s">
        <v>221</v>
      </c>
      <c r="C12" t="str">
        <f>INDEX(Versailles!B:B,MATCH(A12,Versailles!L:L,0),0)</f>
        <v>HLX-Résidence - Les Linandes 2</v>
      </c>
    </row>
    <row r="13" spans="1:3" x14ac:dyDescent="0.25">
      <c r="A13" t="s">
        <v>222</v>
      </c>
      <c r="B13" t="s">
        <v>223</v>
      </c>
      <c r="C13" t="str">
        <f>INDEX(Versailles!B:B,MATCH(A13,Versailles!L:L,0),0)</f>
        <v>HLI-Résidence - Les Linandes 1</v>
      </c>
    </row>
    <row r="14" spans="1:3" x14ac:dyDescent="0.25">
      <c r="A14" t="s">
        <v>224</v>
      </c>
      <c r="B14" t="s">
        <v>225</v>
      </c>
      <c r="C14" t="str">
        <f>INDEX(Versailles!B:B,MATCH(A14,Versailles!L:L,0),0)</f>
        <v>HSQ-Résidence - Le Square</v>
      </c>
    </row>
    <row r="15" spans="1:3" x14ac:dyDescent="0.25">
      <c r="A15" t="s">
        <v>226</v>
      </c>
      <c r="B15" t="s">
        <v>227</v>
      </c>
      <c r="C15" t="str">
        <f>INDEX(Versailles!B:B,MATCH(A15,Versailles!L:L,0),0)</f>
        <v>HAU-Résidence - Les Aunettes</v>
      </c>
    </row>
    <row r="16" spans="1:3" x14ac:dyDescent="0.25">
      <c r="A16" t="s">
        <v>228</v>
      </c>
      <c r="B16" t="s">
        <v>229</v>
      </c>
      <c r="C16" t="str">
        <f>INDEX(Versailles!B:B,MATCH(A16,Versailles!L:L,0),0)</f>
        <v>HDR-Résidence - Le Dragueur</v>
      </c>
    </row>
    <row r="17" spans="1:3" x14ac:dyDescent="0.25">
      <c r="A17" t="s">
        <v>230</v>
      </c>
      <c r="B17" t="s">
        <v>231</v>
      </c>
      <c r="C17" t="str">
        <f>INDEX(Versailles!B:B,MATCH(A17,Versailles!L:L,0),0)</f>
        <v>HBX-Résidence - Le Bosquet aux Renards Extension Résidence Flora Tristan</v>
      </c>
    </row>
    <row r="18" spans="1:3" x14ac:dyDescent="0.25">
      <c r="A18" t="s">
        <v>232</v>
      </c>
      <c r="B18" t="s">
        <v>233</v>
      </c>
      <c r="C18" t="str">
        <f>INDEX(Versailles!B:B,MATCH(A18,Versailles!L:L,0),0)</f>
        <v>HBO- Résidence - Evry Flora Tristan</v>
      </c>
    </row>
    <row r="19" spans="1:3" x14ac:dyDescent="0.25">
      <c r="A19" t="s">
        <v>234</v>
      </c>
      <c r="B19" t="s">
        <v>235</v>
      </c>
      <c r="C19" t="str">
        <f>INDEX(Versailles!B:B,MATCH(A19,Versailles!L:L,0),0)</f>
        <v>HZC-Résidence Marguerite Yourcenar</v>
      </c>
    </row>
    <row r="20" spans="1:3" x14ac:dyDescent="0.25">
      <c r="A20" t="s">
        <v>236</v>
      </c>
      <c r="B20" t="s">
        <v>237</v>
      </c>
      <c r="C20" t="str">
        <f>INDEX(Versailles!B:B,MATCH(A20,Versailles!L:L,0),0)</f>
        <v>HCL-Residence Jean Prouve-CLICHY</v>
      </c>
    </row>
    <row r="21" spans="1:3" x14ac:dyDescent="0.25">
      <c r="A21" t="s">
        <v>238</v>
      </c>
      <c r="B21" t="s">
        <v>239</v>
      </c>
      <c r="C21" t="str">
        <f>INDEX(Versailles!B:B,MATCH(A21,Versailles!L:L,0),0)</f>
        <v>HNA-Résidence - Nanterre</v>
      </c>
    </row>
    <row r="22" spans="1:3" x14ac:dyDescent="0.25">
      <c r="A22" t="s">
        <v>240</v>
      </c>
      <c r="B22" t="s">
        <v>241</v>
      </c>
      <c r="C22" t="str">
        <f>INDEX(Versailles!B:B,MATCH(A22,Versailles!L:L,0),0)</f>
        <v>HML-Résidence - Emilie du Châtelet</v>
      </c>
    </row>
    <row r="23" spans="1:3" x14ac:dyDescent="0.25">
      <c r="A23" t="s">
        <v>242</v>
      </c>
      <c r="B23" t="s">
        <v>243</v>
      </c>
      <c r="C23" t="str">
        <f>INDEX(Versailles!B:B,MATCH(A23,Versailles!L:L,0),0)</f>
        <v>HJO-Residence-Jean d'Ormesson</v>
      </c>
    </row>
    <row r="24" spans="1:3" x14ac:dyDescent="0.25">
      <c r="A24" t="s">
        <v>244</v>
      </c>
      <c r="B24" t="s">
        <v>245</v>
      </c>
      <c r="C24" t="str">
        <f>INDEX(Versailles!B:B,MATCH(A24,Versailles!L:L,0),0)</f>
        <v>HGS-Residence-George Sand</v>
      </c>
    </row>
    <row r="25" spans="1:3" x14ac:dyDescent="0.25">
      <c r="A25" t="s">
        <v>246</v>
      </c>
      <c r="B25" t="s">
        <v>247</v>
      </c>
      <c r="C25" t="str">
        <f>INDEX(Versailles!B:B,MATCH(A25,Versailles!L:L,0),0)</f>
        <v>HPH- Residence-Eileen Gray</v>
      </c>
    </row>
    <row r="26" spans="1:3" x14ac:dyDescent="0.25">
      <c r="A26" t="s">
        <v>248</v>
      </c>
      <c r="B26" t="s">
        <v>249</v>
      </c>
      <c r="C26" t="str">
        <f>INDEX(Versailles!B:B,MATCH(A26,Versailles!L:L,0),0)</f>
        <v>HCC-Residence-AURIOL VIROFLAY</v>
      </c>
    </row>
    <row r="27" spans="1:3" x14ac:dyDescent="0.25">
      <c r="A27" t="s">
        <v>250</v>
      </c>
      <c r="B27" t="s">
        <v>251</v>
      </c>
      <c r="C27" t="str">
        <f>INDEX(Versailles!B:B,MATCH(A27,Versailles!L:L,0),0)</f>
        <v>HBC-Résidence - BUC Adrienne Bolland</v>
      </c>
    </row>
    <row r="28" spans="1:3" x14ac:dyDescent="0.25">
      <c r="A28" t="s">
        <v>252</v>
      </c>
      <c r="B28" t="s">
        <v>253</v>
      </c>
      <c r="C28" t="str">
        <f>INDEX(Versailles!B:B,MATCH(A28,Versailles!L:L,0),0)</f>
        <v>HDN-Residence-CASSIN ELANCOURT</v>
      </c>
    </row>
    <row r="29" spans="1:3" x14ac:dyDescent="0.25">
      <c r="A29" t="s">
        <v>254</v>
      </c>
      <c r="B29" t="s">
        <v>255</v>
      </c>
      <c r="C29" t="str">
        <f>INDEX(Versailles!B:B,MATCH(A29,Versailles!L:L,0),0)</f>
        <v>HVE-Residence-DE ROMILLY VERSAILLES</v>
      </c>
    </row>
    <row r="30" spans="1:3" x14ac:dyDescent="0.25">
      <c r="A30" t="s">
        <v>256</v>
      </c>
      <c r="B30" t="s">
        <v>257</v>
      </c>
      <c r="C30" t="str">
        <f>INDEX(Versailles!B:B,MATCH(A30,Versailles!L:L,0),0)</f>
        <v>HVF-Residence-LA FRESQUE VERSAILLES</v>
      </c>
    </row>
    <row r="31" spans="1:3" x14ac:dyDescent="0.25">
      <c r="A31" t="s">
        <v>258</v>
      </c>
      <c r="B31" t="s">
        <v>259</v>
      </c>
      <c r="C31" t="str">
        <f>INDEX(Versailles!B:B,MATCH(A31,Versailles!L:L,0),0)</f>
        <v>HEL-Résidence - Lamarck</v>
      </c>
    </row>
    <row r="32" spans="1:3" x14ac:dyDescent="0.25">
      <c r="A32" t="s">
        <v>260</v>
      </c>
      <c r="B32" t="s">
        <v>261</v>
      </c>
      <c r="C32" t="str">
        <f>INDEX(Versailles!B:B,MATCH(A32,Versailles!L:L,0),0)</f>
        <v>HVA-Résidence - Vauban</v>
      </c>
    </row>
    <row r="33" spans="1:3" x14ac:dyDescent="0.25">
      <c r="A33" t="s">
        <v>262</v>
      </c>
      <c r="B33" t="s">
        <v>263</v>
      </c>
      <c r="C33" t="str">
        <f>INDEX(Versailles!B:B,MATCH(A33,Versailles!L:L,0),0)</f>
        <v>HSC-Résidence - Le Vieux Pozzo SAINT-CLOUD</v>
      </c>
    </row>
    <row r="34" spans="1:3" x14ac:dyDescent="0.25">
      <c r="A34" t="s">
        <v>264</v>
      </c>
      <c r="B34" t="s">
        <v>265</v>
      </c>
      <c r="C34" t="str">
        <f>INDEX(Versailles!B:B,MATCH(A34,Versailles!L:L,0),0)</f>
        <v>HBB-Résidence - Boulogne-Billancourt</v>
      </c>
    </row>
    <row r="35" spans="1:3" x14ac:dyDescent="0.25">
      <c r="A35" t="s">
        <v>266</v>
      </c>
      <c r="B35" t="s">
        <v>267</v>
      </c>
      <c r="C35" t="str">
        <f>INDEX(Versailles!B:B,MATCH(A35,Versailles!L:L,0),0)</f>
        <v>H71 - Résidence-Le 71</v>
      </c>
    </row>
    <row r="36" spans="1:3" x14ac:dyDescent="0.25">
      <c r="A36" t="s">
        <v>268</v>
      </c>
      <c r="B36" t="s">
        <v>269</v>
      </c>
      <c r="C36" t="str">
        <f>INDEX(Versailles!B:B,MATCH(A36,Versailles!L:L,0),0)</f>
        <v>HUL-Résidence - Le Bosquet Les Ulis</v>
      </c>
    </row>
    <row r="37" spans="1:3" x14ac:dyDescent="0.25">
      <c r="A37" t="s">
        <v>270</v>
      </c>
      <c r="B37" t="s">
        <v>271</v>
      </c>
      <c r="C37" t="str">
        <f>INDEX(Versailles!B:B,MATCH(A37,Versailles!L:L,0),0)</f>
        <v>HFM-Résidence - Les Jardins de Fleming 1 et 2</v>
      </c>
    </row>
    <row r="38" spans="1:3" x14ac:dyDescent="0.25">
      <c r="A38" t="s">
        <v>272</v>
      </c>
      <c r="B38" t="s">
        <v>273</v>
      </c>
      <c r="C38" t="str">
        <f>INDEX(Versailles!B:B,MATCH(A38,Versailles!L:L,0),0)</f>
        <v>HIL-Résidence - L'Ile</v>
      </c>
    </row>
    <row r="39" spans="1:3" x14ac:dyDescent="0.25">
      <c r="A39" t="s">
        <v>274</v>
      </c>
      <c r="B39" t="s">
        <v>275</v>
      </c>
      <c r="C39" t="str">
        <f>INDEX(Versailles!B:B,MATCH(A39,Versailles!L:L,0),0)</f>
        <v>HBU-Résidence - Bures-sur-Yvette</v>
      </c>
    </row>
    <row r="40" spans="1:3" x14ac:dyDescent="0.25">
      <c r="A40" t="s">
        <v>276</v>
      </c>
      <c r="B40" t="s">
        <v>277</v>
      </c>
      <c r="C40" t="e">
        <f>INDEX(Versailles!B:B,MATCH(A40,Versailles!L:L,0),0)</f>
        <v>#N/A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K13"/>
  <sheetViews>
    <sheetView workbookViewId="0">
      <selection sqref="A1:K13"/>
    </sheetView>
  </sheetViews>
  <sheetFormatPr baseColWidth="10" defaultRowHeight="15" x14ac:dyDescent="0.25"/>
  <sheetData>
    <row r="1" spans="1:11" x14ac:dyDescent="0.25">
      <c r="A1" t="s">
        <v>300</v>
      </c>
      <c r="B1" t="s">
        <v>301</v>
      </c>
      <c r="C1" t="s">
        <v>302</v>
      </c>
      <c r="D1" t="s">
        <v>303</v>
      </c>
      <c r="E1" t="s">
        <v>304</v>
      </c>
      <c r="F1" t="s">
        <v>305</v>
      </c>
      <c r="G1" t="s">
        <v>306</v>
      </c>
      <c r="H1" t="s">
        <v>307</v>
      </c>
      <c r="I1" t="s">
        <v>308</v>
      </c>
      <c r="J1" t="s">
        <v>309</v>
      </c>
      <c r="K1" t="s">
        <v>310</v>
      </c>
    </row>
    <row r="2" spans="1:11" x14ac:dyDescent="0.25">
      <c r="A2" s="18">
        <v>80870</v>
      </c>
      <c r="B2" t="s">
        <v>311</v>
      </c>
      <c r="C2" t="s">
        <v>312</v>
      </c>
      <c r="D2" t="s">
        <v>313</v>
      </c>
      <c r="E2" t="s">
        <v>314</v>
      </c>
      <c r="G2">
        <v>95000</v>
      </c>
      <c r="H2" t="s">
        <v>315</v>
      </c>
      <c r="K2" t="s">
        <v>316</v>
      </c>
    </row>
    <row r="3" spans="1:11" x14ac:dyDescent="0.25">
      <c r="A3" s="18">
        <v>80871</v>
      </c>
      <c r="B3" t="s">
        <v>317</v>
      </c>
      <c r="C3" t="s">
        <v>312</v>
      </c>
      <c r="D3" t="s">
        <v>313</v>
      </c>
      <c r="E3" t="s">
        <v>318</v>
      </c>
      <c r="G3">
        <v>95000</v>
      </c>
      <c r="H3" t="s">
        <v>319</v>
      </c>
      <c r="K3" t="s">
        <v>316</v>
      </c>
    </row>
    <row r="4" spans="1:11" x14ac:dyDescent="0.25">
      <c r="A4" s="18">
        <v>80839</v>
      </c>
      <c r="B4" t="s">
        <v>320</v>
      </c>
      <c r="C4" t="s">
        <v>312</v>
      </c>
      <c r="D4" t="s">
        <v>313</v>
      </c>
      <c r="E4" t="s">
        <v>321</v>
      </c>
      <c r="G4">
        <v>95000</v>
      </c>
      <c r="H4" t="s">
        <v>315</v>
      </c>
      <c r="K4" t="s">
        <v>316</v>
      </c>
    </row>
    <row r="5" spans="1:11" x14ac:dyDescent="0.25">
      <c r="A5">
        <v>80840</v>
      </c>
      <c r="B5" t="s">
        <v>322</v>
      </c>
      <c r="C5" t="s">
        <v>312</v>
      </c>
      <c r="D5" t="s">
        <v>313</v>
      </c>
      <c r="E5" t="s">
        <v>323</v>
      </c>
      <c r="G5">
        <v>95000</v>
      </c>
      <c r="H5" t="s">
        <v>315</v>
      </c>
      <c r="K5" t="s">
        <v>316</v>
      </c>
    </row>
    <row r="6" spans="1:11" x14ac:dyDescent="0.25">
      <c r="A6" s="18">
        <v>80841</v>
      </c>
      <c r="B6" t="s">
        <v>324</v>
      </c>
      <c r="C6" t="s">
        <v>312</v>
      </c>
      <c r="D6" t="s">
        <v>313</v>
      </c>
      <c r="E6" t="s">
        <v>325</v>
      </c>
      <c r="G6">
        <v>95000</v>
      </c>
      <c r="H6" t="s">
        <v>315</v>
      </c>
      <c r="K6" t="s">
        <v>316</v>
      </c>
    </row>
    <row r="7" spans="1:11" x14ac:dyDescent="0.25">
      <c r="A7" s="18">
        <v>80842</v>
      </c>
      <c r="B7" t="s">
        <v>326</v>
      </c>
      <c r="C7" t="s">
        <v>312</v>
      </c>
      <c r="D7" t="s">
        <v>313</v>
      </c>
      <c r="E7" t="s">
        <v>327</v>
      </c>
      <c r="G7">
        <v>95000</v>
      </c>
      <c r="H7" t="s">
        <v>315</v>
      </c>
      <c r="K7" t="s">
        <v>316</v>
      </c>
    </row>
    <row r="8" spans="1:11" x14ac:dyDescent="0.25">
      <c r="A8" s="18">
        <v>80872</v>
      </c>
      <c r="B8" t="s">
        <v>328</v>
      </c>
      <c r="C8" t="s">
        <v>312</v>
      </c>
      <c r="D8" t="s">
        <v>313</v>
      </c>
      <c r="E8" t="s">
        <v>329</v>
      </c>
      <c r="G8">
        <v>95014</v>
      </c>
      <c r="H8" t="s">
        <v>315</v>
      </c>
      <c r="K8" t="s">
        <v>316</v>
      </c>
    </row>
    <row r="9" spans="1:11" x14ac:dyDescent="0.25">
      <c r="A9" s="18">
        <v>80873</v>
      </c>
      <c r="B9" t="s">
        <v>330</v>
      </c>
      <c r="C9" t="s">
        <v>312</v>
      </c>
      <c r="D9" t="s">
        <v>313</v>
      </c>
      <c r="E9" t="s">
        <v>331</v>
      </c>
      <c r="G9">
        <v>95014</v>
      </c>
      <c r="H9" t="s">
        <v>315</v>
      </c>
      <c r="K9" t="s">
        <v>316</v>
      </c>
    </row>
    <row r="10" spans="1:11" x14ac:dyDescent="0.25">
      <c r="A10" s="18">
        <v>80874</v>
      </c>
      <c r="B10" t="s">
        <v>332</v>
      </c>
      <c r="C10" t="s">
        <v>312</v>
      </c>
      <c r="D10" t="s">
        <v>313</v>
      </c>
      <c r="E10" t="s">
        <v>331</v>
      </c>
      <c r="G10">
        <v>95014</v>
      </c>
      <c r="H10" t="s">
        <v>315</v>
      </c>
      <c r="K10" t="s">
        <v>316</v>
      </c>
    </row>
    <row r="11" spans="1:11" x14ac:dyDescent="0.25">
      <c r="A11" s="18">
        <v>80843</v>
      </c>
      <c r="B11" t="s">
        <v>333</v>
      </c>
      <c r="C11" t="s">
        <v>312</v>
      </c>
      <c r="D11" t="s">
        <v>313</v>
      </c>
      <c r="E11" t="s">
        <v>334</v>
      </c>
      <c r="G11">
        <v>95037</v>
      </c>
      <c r="H11" t="s">
        <v>335</v>
      </c>
      <c r="K11" t="s">
        <v>316</v>
      </c>
    </row>
    <row r="12" spans="1:11" x14ac:dyDescent="0.25">
      <c r="A12" s="18">
        <v>80844</v>
      </c>
      <c r="B12" t="s">
        <v>336</v>
      </c>
      <c r="C12" t="s">
        <v>312</v>
      </c>
      <c r="D12" t="s">
        <v>313</v>
      </c>
      <c r="E12" t="s">
        <v>337</v>
      </c>
      <c r="G12">
        <v>95100</v>
      </c>
      <c r="H12" t="s">
        <v>338</v>
      </c>
      <c r="K12" t="s">
        <v>316</v>
      </c>
    </row>
    <row r="13" spans="1:11" x14ac:dyDescent="0.25">
      <c r="A13" s="18">
        <v>80875</v>
      </c>
      <c r="B13" t="s">
        <v>339</v>
      </c>
      <c r="C13" t="s">
        <v>312</v>
      </c>
      <c r="D13" t="s">
        <v>313</v>
      </c>
      <c r="E13" t="s">
        <v>340</v>
      </c>
      <c r="G13">
        <v>95801</v>
      </c>
      <c r="H13" t="s">
        <v>315</v>
      </c>
      <c r="K13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Versailles</vt:lpstr>
      <vt:lpstr>Feuil5</vt:lpstr>
      <vt:lpstr>Feuil4</vt:lpstr>
      <vt:lpstr>Feuil3</vt:lpstr>
      <vt:lpstr>Feuil1</vt:lpstr>
      <vt:lpstr>Feuil2</vt:lpstr>
    </vt:vector>
  </TitlesOfParts>
  <Manager/>
  <Company>CROUS AIX MARSEILLE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eaktas</dc:creator>
  <cp:keywords/>
  <dc:description/>
  <cp:lastModifiedBy>Xaber INTHAMOUSSOU</cp:lastModifiedBy>
  <cp:revision/>
  <dcterms:created xsi:type="dcterms:W3CDTF">2016-09-05T08:09:02Z</dcterms:created>
  <dcterms:modified xsi:type="dcterms:W3CDTF">2026-02-11T10:48:07Z</dcterms:modified>
  <cp:category/>
  <cp:contentStatus/>
</cp:coreProperties>
</file>